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Servicepad Supply Chain\Inkoop\x01 Persoonlijk\Yannick\Projecten Afdelingen\Radiologie\CT Scanners\Nieuw\02 Aanbestedingsstukken\"/>
    </mc:Choice>
  </mc:AlternateContent>
  <bookViews>
    <workbookView xWindow="0" yWindow="0" windowWidth="22250" windowHeight="7260"/>
  </bookViews>
  <sheets>
    <sheet name="PvE" sheetId="1" r:id="rId1"/>
    <sheet name="PvW" sheetId="2" r:id="rId2"/>
    <sheet name="Informatieblad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6" i="2" l="1"/>
  <c r="A67" i="2"/>
  <c r="A68" i="2"/>
  <c r="A69" i="2"/>
  <c r="A70" i="2" s="1"/>
  <c r="A71" i="2" s="1"/>
  <c r="A65" i="2"/>
  <c r="A35" i="2"/>
  <c r="A36" i="2" s="1"/>
  <c r="A37" i="2" s="1"/>
  <c r="A38" i="2" s="1"/>
  <c r="A39" i="2" s="1"/>
  <c r="A40" i="2" s="1"/>
  <c r="A41" i="2" s="1"/>
  <c r="A42" i="2" s="1"/>
  <c r="A43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24" i="2"/>
  <c r="A25" i="2"/>
  <c r="A26" i="2"/>
  <c r="A27" i="2" s="1"/>
  <c r="A28" i="2" s="1"/>
  <c r="A29" i="2" s="1"/>
  <c r="A30" i="2" s="1"/>
  <c r="A31" i="2" s="1"/>
  <c r="A32" i="2" s="1"/>
  <c r="A23" i="2"/>
  <c r="A12" i="2"/>
  <c r="A13" i="2"/>
  <c r="A14" i="2"/>
  <c r="A15" i="2"/>
  <c r="A16" i="2" s="1"/>
  <c r="A17" i="2" s="1"/>
  <c r="A18" i="2" s="1"/>
  <c r="A19" i="2" s="1"/>
  <c r="A11" i="2"/>
  <c r="A44" i="1"/>
  <c r="A45" i="1"/>
  <c r="A46" i="1"/>
  <c r="A47" i="1"/>
  <c r="A48" i="1" s="1"/>
  <c r="A43" i="1"/>
  <c r="A28" i="1"/>
  <c r="A29" i="1"/>
  <c r="A30" i="1"/>
  <c r="A31" i="1"/>
  <c r="A32" i="1" s="1"/>
  <c r="A27" i="1"/>
  <c r="A26" i="1"/>
  <c r="A17" i="1"/>
  <c r="A18" i="1" s="1"/>
  <c r="A19" i="1" s="1"/>
  <c r="A20" i="1" s="1"/>
  <c r="A21" i="1" s="1"/>
  <c r="A22" i="1" s="1"/>
  <c r="A23" i="1" s="1"/>
  <c r="A24" i="1" s="1"/>
  <c r="A16" i="1"/>
  <c r="A15" i="1"/>
</calcChain>
</file>

<file path=xl/sharedStrings.xml><?xml version="1.0" encoding="utf-8"?>
<sst xmlns="http://schemas.openxmlformats.org/spreadsheetml/2006/main" count="361" uniqueCount="189">
  <si>
    <t>PvE: CT RT Dordrecht</t>
  </si>
  <si>
    <t>Equipment Requirements</t>
  </si>
  <si>
    <t>Bore hole diameter (cm) ≥ 80</t>
  </si>
  <si>
    <t xml:space="preserve">Cool medium gantry is air </t>
  </si>
  <si>
    <t>Functional Requirements</t>
  </si>
  <si>
    <t>Volumetric, helical scanning technique</t>
  </si>
  <si>
    <t>Sequential scanning technique</t>
  </si>
  <si>
    <t>Maximum helical scan speed for diagnostic images ≥ 200 mm/s</t>
  </si>
  <si>
    <t>Minimal slice thickness ≤ 1 mm</t>
  </si>
  <si>
    <t>Total beam collimation at minimum slice thickness  ≥ 35 mm</t>
  </si>
  <si>
    <t>Best isotropic resolution in helical scan mode ≤ 0,40mm</t>
  </si>
  <si>
    <t>Automatic exposure control (tube current modulation)</t>
  </si>
  <si>
    <t>Respiratory gating and triggering (without fixation belt)</t>
  </si>
  <si>
    <t>Reconstructions</t>
  </si>
  <si>
    <t>Image matrix reconstruction sizes at least 512x512</t>
  </si>
  <si>
    <t>Model based iterative reconstruction technique</t>
  </si>
  <si>
    <t>FBP reconstruction speed ≥ 30 images/s</t>
  </si>
  <si>
    <t>Iterative reconstruction speed ≥ 20 images/s</t>
  </si>
  <si>
    <t xml:space="preserve">CT reconstruction algorithm to suppress artefacts due to metal parts </t>
  </si>
  <si>
    <t>Respiratory 4D CT sequence scan mode that adapts to the patient’s breathing</t>
  </si>
  <si>
    <t>Dicom</t>
  </si>
  <si>
    <t>Levering, Service en garantie</t>
  </si>
  <si>
    <t>Overig</t>
  </si>
  <si>
    <t>Vraagstelling</t>
  </si>
  <si>
    <t xml:space="preserve">No need for a separate technical room </t>
  </si>
  <si>
    <t>N</t>
  </si>
  <si>
    <t>x</t>
  </si>
  <si>
    <t>Y</t>
  </si>
  <si>
    <t>Standard acquisition/reconstruction protocols are user configurable</t>
  </si>
  <si>
    <t>The couch has a longitudinal travel of 200 cm</t>
  </si>
  <si>
    <t>&lt; 150 cm</t>
  </si>
  <si>
    <t>150 - 200 cm</t>
  </si>
  <si>
    <t>&gt; 200 cm</t>
  </si>
  <si>
    <t>&lt;64</t>
  </si>
  <si>
    <t>&lt;128</t>
  </si>
  <si>
    <t xml:space="preserve">In Helical scan mode the pitch factor is freely adjustable                                 </t>
  </si>
  <si>
    <t>CT scan range of at least 150 cm</t>
  </si>
  <si>
    <t>150 cm</t>
  </si>
  <si>
    <t>&gt; 150 cm</t>
  </si>
  <si>
    <t>The extended field of view is at least 80 cm</t>
  </si>
  <si>
    <t>&lt; 80 cm</t>
  </si>
  <si>
    <t>80 cm</t>
  </si>
  <si>
    <t>&gt; 80 cm</t>
  </si>
  <si>
    <t>Scanning, reconstructing and displaying slices are possible simultaneously</t>
  </si>
  <si>
    <t>Reconstruction of at least 20 slices/sec is possible</t>
  </si>
  <si>
    <t>The system time as used for time stamping, can also be read out via an I/O interface during scanning, e.g., in case of respiration-gated CT scanning (see section Respiration)</t>
  </si>
  <si>
    <t>Various parameter settings including slice thickness, slice spacing and slice location, can be adjusted in advance of reconstructing the raw data</t>
  </si>
  <si>
    <t>For all scanning and reconstruction methods, slices are time-stamped on a system time scale, in such a way that the time interval in which the projections used for reconstruction of the slice are acquired can precisely be determined</t>
  </si>
  <si>
    <t>Respiration-gated CT scanning, 4D data analysis</t>
  </si>
  <si>
    <t>4D scan duration is adapted to patients breathing</t>
  </si>
  <si>
    <t>The available optical or electronic I/O interface for respiration-gated CT scanning can be controlled with standard commercially available non-proprietary hard- and software</t>
  </si>
  <si>
    <t>The latency time between trigger and scan start is less than 0.5 seconds</t>
  </si>
  <si>
    <t>Optimal data (bins) are automatically selected for automated 4D reconstruction</t>
  </si>
  <si>
    <t xml:space="preserve">Dataset compression methods are implemented to decrease the size of 4D datasets </t>
  </si>
  <si>
    <t>All slices and phases from 4D datasets can be exported in DICOM format, including their time stamps and the corresponding externally registered signals</t>
  </si>
  <si>
    <t>The respiration-gated trigger system will be included in the delivery and made fully operational in conjunction with CT scanning</t>
  </si>
  <si>
    <t>IT requirements</t>
  </si>
  <si>
    <t>Network communication is based on TCP/IP only</t>
  </si>
  <si>
    <t>Technical issues and service</t>
  </si>
  <si>
    <t>System is designed of separate modules</t>
  </si>
  <si>
    <t>Digital control of all system parameters (using EPROM's) is required</t>
  </si>
  <si>
    <t>Tools to verify the constancy and quality of machine parameters are integrated in the system</t>
  </si>
  <si>
    <t>All relevant service tools and test equipment (phantom) are included</t>
  </si>
  <si>
    <t>Delivered phantoms can be used for the calibration of the internal lasers</t>
  </si>
  <si>
    <t xml:space="preserve">When in service mode, it is possible to bypass control systems </t>
  </si>
  <si>
    <t>The customer is allowed to use parts that are freely on the market for replacements</t>
  </si>
  <si>
    <t>Documentation need to be accessible at all times, without any restrictions (e.g. passwords that change in time)</t>
  </si>
  <si>
    <t xml:space="preserve">Any updates or service bulletins available for the CT are announced to the hospital by means of speedinfo, E-mail or conventional mail and addressed to the hospital service engineer  </t>
  </si>
  <si>
    <t>Software for image guided surgery and virtual guided needle implantation is included</t>
  </si>
  <si>
    <r>
      <t>Minimum rotation time ≤</t>
    </r>
    <r>
      <rPr>
        <sz val="10"/>
        <color theme="1"/>
        <rFont val="Arial"/>
        <family val="2"/>
      </rPr>
      <t xml:space="preserve"> 350 ms</t>
    </r>
  </si>
  <si>
    <t>The scanning field of view is ≥ 60 cm</t>
  </si>
  <si>
    <t>Accessoires en opties</t>
  </si>
  <si>
    <t>Beschrijf alle opties, met prijzen</t>
  </si>
  <si>
    <t>Beschrijf alle beschikbare accessoires, met prijzen</t>
  </si>
  <si>
    <t>Verwachte levensduur röntgenbuis (in scanseconden)</t>
  </si>
  <si>
    <t>Warmte-afgifte totaal?</t>
  </si>
  <si>
    <t>Is er een IHE integration statement van toepassing op dit systeem? (zo ja, welke.)</t>
  </si>
  <si>
    <t>Datasheet en brochure van het systeem bijvoegen.</t>
  </si>
  <si>
    <t>Heeft u als leverancier een mission statement m.b.t. maatschappelijk verantwoord ondernemen? Zo ja, geef concreet aan hoe deze mission statement vertaald wordt in objectieve doelstellingen. Gaarne het Mission Statement bijvoegen</t>
  </si>
  <si>
    <t>Referentiesites</t>
  </si>
  <si>
    <t>Voeg CT-data bij van de aangeboden scanner, gemaakt in een klinische setting, bijvoorbeeld abdomen, hoofd-hals, obese patiënten</t>
  </si>
  <si>
    <t>Specificeer het geluidsniveau van de scanner en geef aan hoe dit gemeten is</t>
  </si>
  <si>
    <t>Position accuracy with load of &gt;200 kg in accorcance with IEC 60601: within 5mm and 0.5 degree</t>
  </si>
  <si>
    <t>&lt; 15</t>
  </si>
  <si>
    <t>15-20</t>
  </si>
  <si>
    <t>&gt; 20</t>
  </si>
  <si>
    <t>Solutions dedicated for challenging metal implants resulting in reduced metal artifacts, show examples if possible</t>
  </si>
  <si>
    <t>Slower rotation times (&gt; 5 seconds) can be selected to average the motion trajectory of moving anatomical structures in a single multi-slice set (slow-scan)</t>
  </si>
  <si>
    <t xml:space="preserve">Other requirements, specify extra costs if applicable </t>
  </si>
  <si>
    <t>&lt; 65 cm</t>
  </si>
  <si>
    <t>&gt; 65 cm</t>
  </si>
  <si>
    <t>The scanning field of view is at least 65 cm</t>
  </si>
  <si>
    <t>Bolus tracking = CT acquisition can be triggered by an input bolus. That is,
- Continuous scanning on a specific ROI, typically an artery.
- Some time after contrast injection the increased HU in the ROI is detected. 
- This triggers the scanning of the CT scan.</t>
  </si>
  <si>
    <t xml:space="preserve">Dual energy CT acquisition, show potential benefits for radiotherapy purposes </t>
  </si>
  <si>
    <t>PvW: CT RT Dordrecht</t>
  </si>
  <si>
    <t>Informatieblad CT RT Dordrecht</t>
  </si>
  <si>
    <t xml:space="preserve">Integrated laser system into the CT gantry, including all necessary items </t>
  </si>
  <si>
    <t xml:space="preserve">4D reconstruction methods (both phase- and amplitude based) that automatically selects the correct data (bins) </t>
  </si>
  <si>
    <t>Positioning accuracy with maximum table load (&gt;200kg) according to IEC 60601</t>
  </si>
  <si>
    <t>Acquired slices per rotation</t>
  </si>
  <si>
    <t>For both Helical and Sequence scan modes different collimatation are possible and easily / freely adjustable. Please specify all scan modes available</t>
  </si>
  <si>
    <t xml:space="preserve">HU accuracy (+- max deviation):
- HU(water) = 0 +- 4 HU 
- HU(air) = -1000 +- 10 HU </t>
  </si>
  <si>
    <t>512x512 only</t>
  </si>
  <si>
    <t>&gt; 512x512</t>
  </si>
  <si>
    <t>For 4DCT-scanning a minimum breathing frequency of 4 per min is possible</t>
  </si>
  <si>
    <t>min 4-6</t>
  </si>
  <si>
    <t>min &lt; 4</t>
  </si>
  <si>
    <t>min &gt; 6</t>
  </si>
  <si>
    <t>Possible to store both the raw data and the reconstructed images on USB/DVD</t>
  </si>
  <si>
    <t>Heeft u als leverancier concrete doelstelling(en) om het energieverbruik van de desbetreffende apparatuur te verminderen? Zo ja, welke?</t>
  </si>
  <si>
    <t>Geef het aantal "mouse clicks"dat nodig is voor een head-neck scan (inclusief alle stappen van voorbereiding tot uitvoering)</t>
  </si>
  <si>
    <t xml:space="preserve">Antwoord leverancier </t>
  </si>
  <si>
    <t>Network interface card supports at least 10 Gbit full-duplex</t>
  </si>
  <si>
    <t>Medrad Double Head contrast injector is included/integrated (full functional interface) and flexible to position</t>
  </si>
  <si>
    <t xml:space="preserve">Adjustment of individual couch positions and gantry tilt is possible from both sides of the gantry </t>
  </si>
  <si>
    <t>Extended HU range reconstructions</t>
  </si>
  <si>
    <t xml:space="preserve">Two complete sets of service documentation, theory of operation, drawings and partlists are included. Software for ordering information, partlists or exploded views are considered part of the service documentation package. </t>
  </si>
  <si>
    <t>Raw CT data can be stored and used for various reconstruction afterwards</t>
  </si>
  <si>
    <t xml:space="preserve">Respiratory gated, signal detection is without a fixation belt (due to hygien regulatory), and is comfortable for the patient </t>
  </si>
  <si>
    <t>Specificeer het aantal detectoren per rij en het aantal rijen + afmetingen</t>
  </si>
  <si>
    <t>Gantry tilt can be blocked easily</t>
  </si>
  <si>
    <t xml:space="preserve">Shortcut (keypad/tablet) options for most common (mouse) actions. Keypad with numeric block. </t>
  </si>
  <si>
    <t xml:space="preserve">Patient table foot switch is included </t>
  </si>
  <si>
    <t>(multiple) Tablets are provided for remote control and can be easily charged and set aside using an accessory/docking station</t>
  </si>
  <si>
    <t>Communications to other systems is possible according to DICOM Standards Committee part 1-16, with:</t>
  </si>
  <si>
    <t xml:space="preserve">The 4D workflow must be user friendly and controls must work intuitively, straight forward, and minimize amount of clicks pre- and post scan. Please describe the 4D workflow, and # mouse clicks for a lung 4D-scan </t>
  </si>
  <si>
    <t>The system must be user friendly and controls must work intuitively, straight forward, and minimize amount of clicks pre- and post scan. Please describe a workflow, including # mouse clicks, for a Head-and-Neck scan</t>
  </si>
  <si>
    <t xml:space="preserve">Number of detector rows </t>
  </si>
  <si>
    <t>Externally registered signals (e.g., breathing) can be stored with an identical time stamp, and on the same system, as the CT dataset</t>
  </si>
  <si>
    <t>Patient table is exchangable with Mastercouch, Omnicouch and Omniboard, that are currently used at the treatment machines</t>
  </si>
  <si>
    <r>
      <t xml:space="preserve">The modified protocols can easily be </t>
    </r>
    <r>
      <rPr>
        <sz val="10"/>
        <rFont val="Arial"/>
        <family val="2"/>
      </rPr>
      <t>synchronized</t>
    </r>
    <r>
      <rPr>
        <sz val="10"/>
        <color theme="1"/>
        <rFont val="Arial"/>
        <family val="2"/>
      </rPr>
      <t xml:space="preserve"> between different CT scanners from the same manufactory (safety issue) </t>
    </r>
  </si>
  <si>
    <t>Reconstructed slices per rotation</t>
  </si>
  <si>
    <t>≥64</t>
  </si>
  <si>
    <t>≤64</t>
  </si>
  <si>
    <t>≥128</t>
  </si>
  <si>
    <r>
      <t>In the FOV ring between 50 and</t>
    </r>
    <r>
      <rPr>
        <sz val="10"/>
        <rFont val="Arial"/>
        <family val="2"/>
      </rPr>
      <t xml:space="preserve"> 65 cm</t>
    </r>
    <r>
      <rPr>
        <sz val="10"/>
        <color theme="1"/>
        <rFont val="Arial"/>
        <family val="2"/>
      </rPr>
      <t xml:space="preserve"> the HU accuracy is better than +-100 HU.</t>
    </r>
  </si>
  <si>
    <t>A CT reconstruction algorithm to suppress artefacts due to metal parts. Please provide examples (different metal sizes, patient sizes, anatomical locations) with/without correction</t>
  </si>
  <si>
    <t xml:space="preserve">Reconstruction of 4DCT scan takes less than 5min </t>
  </si>
  <si>
    <t>&lt;5</t>
  </si>
  <si>
    <t>&gt;5</t>
  </si>
  <si>
    <t>To minimize artefacts in 4D scans, scan parameters are automatically based/updated on patients individual breathing (measured prior to scanning/real time during scanning)</t>
  </si>
  <si>
    <r>
      <t>The CT control system runs on a commercially available operating system, currently like one of the following: Windows 10 Long Time Stable,
Linux or Unix (HP-UX or SunOS).</t>
    </r>
    <r>
      <rPr>
        <sz val="10"/>
        <rFont val="Arial"/>
        <family val="2"/>
      </rPr>
      <t xml:space="preserve"> If an operating system is updated, the CT control system will be updated accordingly. </t>
    </r>
  </si>
  <si>
    <t>Reconstruction matrix of at least 512x512</t>
  </si>
  <si>
    <t>Requirement</t>
  </si>
  <si>
    <t xml:space="preserve">Multipurpose Patient Table with flat RTP table top: Fully TG-66 compliant over the scan range </t>
  </si>
  <si>
    <t>Training of two Erasmus MC medical technicians is included in the offer, including travel and accommodation costs</t>
  </si>
  <si>
    <t>After completing the service training, Erasmus MC hospital technicians receive the same rights and can perform the same work as the service engineer of the system manufacturer. Software and/or hardware for this will be provided after completion of the training</t>
  </si>
  <si>
    <t>Warranty period is at least twelve months and starts after clinical commissioning of the system</t>
  </si>
  <si>
    <t>The supplier guarantees that the equipment will function for ten years in accordance with the functional and technical specifications (see purchase agreement article 8.1)</t>
  </si>
  <si>
    <t>Training of users according to the needs of Erasmus MC is included in the offer</t>
  </si>
  <si>
    <t>Complete system is compatible with room standard NEN1010-A7/3 class 2</t>
  </si>
  <si>
    <t>Complete system complies with CE, IEC 60601 and IEC 1217 standards</t>
  </si>
  <si>
    <t>DICOM Storage (CT image storage SOP class)</t>
  </si>
  <si>
    <t>DICOM query/retrieve as an SCP (C-FIND and C-MOVE)</t>
  </si>
  <si>
    <t>DICOM modality worklist (including automatic retrievement of patient names and appointments)</t>
  </si>
  <si>
    <t>DICOM MPPS</t>
  </si>
  <si>
    <t>DICOM storage commitment</t>
  </si>
  <si>
    <t>Please include the DICOM conformance statement</t>
  </si>
  <si>
    <t xml:space="preserve">Instruction for use (gebruikershandleiding) and CE quality mark (CE keurmerk) will be included in the offer </t>
  </si>
  <si>
    <t>24a</t>
  </si>
  <si>
    <t>24b</t>
  </si>
  <si>
    <t>24c</t>
  </si>
  <si>
    <t>24d</t>
  </si>
  <si>
    <t>24e</t>
  </si>
  <si>
    <t>Questions</t>
  </si>
  <si>
    <t xml:space="preserve">insufficient = 0 </t>
  </si>
  <si>
    <t>sufficient=1</t>
  </si>
  <si>
    <t>weight</t>
  </si>
  <si>
    <t xml:space="preserve">Answer supplier </t>
  </si>
  <si>
    <t>good = 2</t>
  </si>
  <si>
    <t>Points</t>
  </si>
  <si>
    <t>Score= points * weight</t>
  </si>
  <si>
    <t>Multi Purpose patient table with flat RTP tabletop is included, allowing the use of a lock system to mount accessories to the table</t>
  </si>
  <si>
    <t>No good examples</t>
  </si>
  <si>
    <t>One good example</t>
  </si>
  <si>
    <t>Multiple good examples</t>
  </si>
  <si>
    <t>Automatic selection of optimal kV setting based on patient size and/or clinical task, including automatic reconstruction with appropriate calibration curves. Please provide examples to show improved CT image quality in patient and clincal specific cases that would benefit for radiotherapy purposes</t>
  </si>
  <si>
    <t>≤32</t>
  </si>
  <si>
    <t xml:space="preserve">Supplier provides an clear overview of specifications of the offered product </t>
  </si>
  <si>
    <t>Clarification / statement of proof supplier</t>
  </si>
  <si>
    <t>Answer supplier</t>
  </si>
  <si>
    <t>Supplier agrees an complies with attachment 4 - Concept overeenkomst inclusief algemene inkoopvoorwaarden NFU</t>
  </si>
  <si>
    <t>Supplier agrees an can comply with attachment 6 - Aansluitvoorwaarden Erasmus MC Netwerk</t>
  </si>
  <si>
    <t>Handtekening rechtsgeldig vertegenwoordiger</t>
  </si>
  <si>
    <t>Bedrijfsnaam:</t>
  </si>
  <si>
    <t xml:space="preserve">Handtekening:
</t>
  </si>
  <si>
    <t>Naam rechtsgeldig vertegenwoordiger:</t>
  </si>
  <si>
    <t>Functie: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</si>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</sst>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_-* #,##0.00\-;_-* &quot;-&quot;??_-;_-@_-"/>
    <numFmt numFmtId="164" formatCode="0.0"/>
    <numFmt numFmtId="165" formatCode="mm/dd/yy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z val="10"/>
      <name val="Times New Roman"/>
      <family val="1"/>
    </font>
    <font>
      <b/>
      <sz val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1F497D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</cellStyleXfs>
  <cellXfs count="150">
    <xf numFmtId="0" fontId="0" fillId="0" borderId="0" xfId="0"/>
    <xf numFmtId="0" fontId="1" fillId="2" borderId="0" xfId="1" applyFill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left" vertical="top" wrapText="1"/>
    </xf>
    <xf numFmtId="0" fontId="0" fillId="0" borderId="2" xfId="2" applyFont="1" applyBorder="1" applyAlignment="1">
      <alignment vertical="top" wrapText="1"/>
    </xf>
    <xf numFmtId="0" fontId="5" fillId="0" borderId="2" xfId="2" applyFont="1" applyBorder="1" applyAlignment="1">
      <alignment vertical="top" wrapText="1"/>
    </xf>
    <xf numFmtId="0" fontId="0" fillId="0" borderId="2" xfId="2" applyFont="1" applyBorder="1"/>
    <xf numFmtId="0" fontId="1" fillId="0" borderId="2" xfId="2" applyBorder="1" applyAlignment="1">
      <alignment horizontal="left" vertical="top" wrapText="1"/>
    </xf>
    <xf numFmtId="0" fontId="1" fillId="0" borderId="2" xfId="2" applyBorder="1" applyAlignment="1">
      <alignment vertical="top" wrapText="1"/>
    </xf>
    <xf numFmtId="0" fontId="1" fillId="0" borderId="2" xfId="2" applyFont="1" applyBorder="1" applyAlignment="1">
      <alignment vertical="top" wrapText="1"/>
    </xf>
    <xf numFmtId="0" fontId="1" fillId="0" borderId="3" xfId="2" applyFont="1" applyBorder="1" applyAlignment="1">
      <alignment vertical="top" wrapText="1"/>
    </xf>
    <xf numFmtId="0" fontId="1" fillId="0" borderId="2" xfId="2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2" xfId="2" applyFont="1" applyBorder="1" applyAlignment="1">
      <alignment horizontal="left" vertical="top" wrapText="1"/>
    </xf>
    <xf numFmtId="0" fontId="0" fillId="0" borderId="0" xfId="2" applyFont="1"/>
    <xf numFmtId="0" fontId="1" fillId="0" borderId="0" xfId="2"/>
    <xf numFmtId="0" fontId="1" fillId="2" borderId="0" xfId="1" applyFill="1" applyAlignment="1">
      <alignment horizontal="center" vertical="top" wrapText="1"/>
    </xf>
    <xf numFmtId="0" fontId="1" fillId="0" borderId="5" xfId="2" applyBorder="1"/>
    <xf numFmtId="0" fontId="1" fillId="0" borderId="0" xfId="2" applyFont="1"/>
    <xf numFmtId="0" fontId="1" fillId="0" borderId="0" xfId="2" applyAlignment="1">
      <alignment horizontal="left" vertical="top" wrapText="1"/>
    </xf>
    <xf numFmtId="0" fontId="1" fillId="0" borderId="0" xfId="2" applyAlignment="1">
      <alignment vertical="top" wrapText="1"/>
    </xf>
    <xf numFmtId="2" fontId="3" fillId="3" borderId="1" xfId="1" applyNumberFormat="1" applyFont="1" applyFill="1" applyBorder="1" applyAlignment="1">
      <alignment horizontal="center" vertical="center" wrapText="1"/>
    </xf>
    <xf numFmtId="2" fontId="3" fillId="3" borderId="8" xfId="1" applyNumberFormat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1" fillId="5" borderId="0" xfId="2" applyFill="1"/>
    <xf numFmtId="1" fontId="4" fillId="4" borderId="2" xfId="2" applyNumberFormat="1" applyFont="1" applyFill="1" applyBorder="1" applyAlignment="1">
      <alignment horizontal="left" vertical="top" wrapText="1"/>
    </xf>
    <xf numFmtId="2" fontId="4" fillId="4" borderId="2" xfId="2" applyNumberFormat="1" applyFont="1" applyFill="1" applyBorder="1" applyAlignment="1">
      <alignment horizontal="left" vertical="top" wrapText="1"/>
    </xf>
    <xf numFmtId="0" fontId="1" fillId="0" borderId="2" xfId="2" applyBorder="1" applyAlignment="1">
      <alignment horizontal="center" vertical="top"/>
    </xf>
    <xf numFmtId="0" fontId="3" fillId="4" borderId="2" xfId="2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2" applyBorder="1"/>
    <xf numFmtId="0" fontId="0" fillId="0" borderId="2" xfId="2" applyFont="1" applyBorder="1" applyAlignment="1">
      <alignment wrapText="1"/>
    </xf>
    <xf numFmtId="1" fontId="4" fillId="4" borderId="1" xfId="2" applyNumberFormat="1" applyFont="1" applyFill="1" applyBorder="1" applyAlignment="1">
      <alignment horizontal="left" vertical="top" wrapText="1"/>
    </xf>
    <xf numFmtId="2" fontId="4" fillId="4" borderId="1" xfId="2" applyNumberFormat="1" applyFont="1" applyFill="1" applyBorder="1" applyAlignment="1">
      <alignment horizontal="left" vertical="top" wrapText="1"/>
    </xf>
    <xf numFmtId="0" fontId="4" fillId="4" borderId="1" xfId="2" applyFont="1" applyFill="1" applyBorder="1" applyAlignment="1">
      <alignment horizontal="left" vertical="top" wrapText="1"/>
    </xf>
    <xf numFmtId="0" fontId="3" fillId="4" borderId="1" xfId="2" applyFont="1" applyFill="1" applyBorder="1" applyAlignment="1">
      <alignment horizontal="center" vertical="top" wrapText="1"/>
    </xf>
    <xf numFmtId="0" fontId="0" fillId="0" borderId="4" xfId="2" applyFont="1" applyBorder="1" applyAlignment="1">
      <alignment vertical="top" wrapText="1"/>
    </xf>
    <xf numFmtId="0" fontId="1" fillId="0" borderId="4" xfId="2" applyBorder="1" applyAlignment="1">
      <alignment horizontal="center" vertical="top"/>
    </xf>
    <xf numFmtId="0" fontId="0" fillId="6" borderId="2" xfId="2" applyFont="1" applyFill="1" applyBorder="1"/>
    <xf numFmtId="0" fontId="0" fillId="6" borderId="2" xfId="2" applyFont="1" applyFill="1" applyBorder="1" applyAlignment="1">
      <alignment vertical="top" wrapText="1"/>
    </xf>
    <xf numFmtId="0" fontId="0" fillId="0" borderId="2" xfId="2" applyFont="1" applyBorder="1" applyAlignment="1">
      <alignment horizontal="center" vertical="top"/>
    </xf>
    <xf numFmtId="0" fontId="10" fillId="0" borderId="2" xfId="2" applyFont="1" applyBorder="1" applyAlignment="1">
      <alignment vertical="top" wrapText="1"/>
    </xf>
    <xf numFmtId="2" fontId="10" fillId="0" borderId="2" xfId="0" applyNumberFormat="1" applyFont="1" applyBorder="1" applyAlignment="1">
      <alignment vertical="top" wrapText="1"/>
    </xf>
    <xf numFmtId="0" fontId="10" fillId="0" borderId="3" xfId="2" applyFont="1" applyBorder="1" applyAlignment="1">
      <alignment vertical="top" wrapText="1"/>
    </xf>
    <xf numFmtId="0" fontId="10" fillId="0" borderId="0" xfId="2" applyFont="1"/>
    <xf numFmtId="0" fontId="10" fillId="0" borderId="2" xfId="2" applyFont="1" applyBorder="1" applyAlignment="1">
      <alignment horizontal="left" vertical="top" wrapText="1"/>
    </xf>
    <xf numFmtId="0" fontId="1" fillId="2" borderId="0" xfId="1" applyFill="1" applyAlignment="1">
      <alignment horizontal="right" vertical="top" wrapText="1"/>
    </xf>
    <xf numFmtId="0" fontId="4" fillId="4" borderId="2" xfId="1" applyFont="1" applyFill="1" applyBorder="1" applyAlignment="1">
      <alignment horizontal="left" vertical="top" wrapText="1"/>
    </xf>
    <xf numFmtId="0" fontId="1" fillId="6" borderId="2" xfId="1" applyFill="1" applyBorder="1" applyAlignment="1">
      <alignment horizontal="left" vertical="top" wrapText="1"/>
    </xf>
    <xf numFmtId="0" fontId="0" fillId="6" borderId="2" xfId="1" applyFont="1" applyFill="1" applyBorder="1" applyAlignment="1">
      <alignment horizontal="left" vertical="top" wrapText="1"/>
    </xf>
    <xf numFmtId="0" fontId="0" fillId="0" borderId="2" xfId="1" applyFont="1" applyBorder="1" applyAlignment="1">
      <alignment horizontal="left" vertical="top" wrapText="1"/>
    </xf>
    <xf numFmtId="0" fontId="11" fillId="6" borderId="2" xfId="1" applyFont="1" applyFill="1" applyBorder="1" applyAlignment="1">
      <alignment horizontal="left" vertical="center" wrapText="1"/>
    </xf>
    <xf numFmtId="0" fontId="11" fillId="6" borderId="2" xfId="1" applyFont="1" applyFill="1" applyBorder="1" applyAlignment="1">
      <alignment vertical="center" wrapText="1"/>
    </xf>
    <xf numFmtId="0" fontId="0" fillId="0" borderId="0" xfId="2" applyFont="1" applyAlignment="1">
      <alignment vertical="center"/>
    </xf>
    <xf numFmtId="0" fontId="11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1" fillId="0" borderId="2" xfId="1" applyFont="1" applyBorder="1" applyAlignment="1">
      <alignment horizontal="left" vertical="top" wrapText="1"/>
    </xf>
    <xf numFmtId="0" fontId="1" fillId="6" borderId="2" xfId="1" applyFont="1" applyFill="1" applyBorder="1" applyAlignment="1">
      <alignment horizontal="left" vertical="top" wrapText="1"/>
    </xf>
    <xf numFmtId="0" fontId="10" fillId="6" borderId="2" xfId="1" applyFont="1" applyFill="1" applyBorder="1" applyAlignment="1">
      <alignment horizontal="left" vertical="top" wrapText="1"/>
    </xf>
    <xf numFmtId="0" fontId="10" fillId="0" borderId="2" xfId="2" applyFont="1" applyBorder="1" applyAlignment="1">
      <alignment wrapText="1"/>
    </xf>
    <xf numFmtId="0" fontId="10" fillId="0" borderId="2" xfId="0" applyFont="1" applyBorder="1" applyAlignment="1">
      <alignment vertical="top" wrapText="1"/>
    </xf>
    <xf numFmtId="0" fontId="10" fillId="6" borderId="2" xfId="0" applyFont="1" applyFill="1" applyBorder="1" applyAlignment="1">
      <alignment vertical="top" wrapText="1"/>
    </xf>
    <xf numFmtId="2" fontId="1" fillId="0" borderId="0" xfId="2" applyNumberFormat="1" applyFont="1" applyAlignment="1">
      <alignment vertical="top" wrapText="1"/>
    </xf>
    <xf numFmtId="0" fontId="10" fillId="0" borderId="2" xfId="0" applyFont="1" applyBorder="1" applyAlignment="1">
      <alignment vertical="center" wrapText="1"/>
    </xf>
    <xf numFmtId="2" fontId="10" fillId="0" borderId="2" xfId="2" applyNumberFormat="1" applyFont="1" applyBorder="1" applyAlignment="1">
      <alignment vertical="top" wrapText="1"/>
    </xf>
    <xf numFmtId="2" fontId="10" fillId="0" borderId="4" xfId="0" applyNumberFormat="1" applyFont="1" applyBorder="1" applyAlignment="1">
      <alignment vertical="top" wrapText="1"/>
    </xf>
    <xf numFmtId="2" fontId="10" fillId="6" borderId="2" xfId="0" applyNumberFormat="1" applyFont="1" applyFill="1" applyBorder="1" applyAlignment="1">
      <alignment vertical="top" wrapText="1"/>
    </xf>
    <xf numFmtId="0" fontId="3" fillId="4" borderId="7" xfId="2" applyFont="1" applyFill="1" applyBorder="1" applyAlignment="1">
      <alignment horizontal="center" vertical="top" wrapText="1"/>
    </xf>
    <xf numFmtId="0" fontId="1" fillId="0" borderId="0" xfId="2" applyBorder="1"/>
    <xf numFmtId="0" fontId="1" fillId="0" borderId="0" xfId="2" applyAlignment="1">
      <alignment vertical="center"/>
    </xf>
    <xf numFmtId="2" fontId="1" fillId="0" borderId="2" xfId="0" applyNumberFormat="1" applyFont="1" applyBorder="1" applyAlignment="1">
      <alignment vertical="top" wrapText="1"/>
    </xf>
    <xf numFmtId="0" fontId="10" fillId="0" borderId="0" xfId="2" applyFont="1" applyBorder="1" applyAlignment="1">
      <alignment vertical="top" wrapText="1"/>
    </xf>
    <xf numFmtId="0" fontId="1" fillId="0" borderId="0" xfId="2" applyAlignment="1">
      <alignment wrapText="1"/>
    </xf>
    <xf numFmtId="0" fontId="10" fillId="0" borderId="0" xfId="0" applyFont="1" applyAlignment="1">
      <alignment wrapText="1"/>
    </xf>
    <xf numFmtId="0" fontId="13" fillId="0" borderId="2" xfId="2" applyFont="1" applyBorder="1" applyAlignment="1">
      <alignment vertical="top" wrapText="1"/>
    </xf>
    <xf numFmtId="2" fontId="10" fillId="0" borderId="4" xfId="2" applyNumberFormat="1" applyFont="1" applyBorder="1" applyAlignment="1">
      <alignment vertical="top" wrapText="1"/>
    </xf>
    <xf numFmtId="0" fontId="1" fillId="0" borderId="4" xfId="2" applyBorder="1"/>
    <xf numFmtId="0" fontId="10" fillId="0" borderId="2" xfId="0" applyFont="1" applyBorder="1" applyAlignment="1">
      <alignment wrapText="1"/>
    </xf>
    <xf numFmtId="0" fontId="10" fillId="0" borderId="2" xfId="0" applyFont="1" applyBorder="1"/>
    <xf numFmtId="0" fontId="10" fillId="0" borderId="0" xfId="2" applyFont="1" applyAlignment="1">
      <alignment wrapText="1"/>
    </xf>
    <xf numFmtId="0" fontId="6" fillId="0" borderId="0" xfId="2" applyFont="1"/>
    <xf numFmtId="0" fontId="13" fillId="0" borderId="0" xfId="2" applyFont="1"/>
    <xf numFmtId="0" fontId="6" fillId="0" borderId="0" xfId="2" applyFont="1" applyBorder="1"/>
    <xf numFmtId="0" fontId="14" fillId="0" borderId="0" xfId="0" applyFont="1" applyAlignment="1">
      <alignment horizontal="left" vertical="center" indent="5"/>
    </xf>
    <xf numFmtId="0" fontId="1" fillId="0" borderId="2" xfId="0" applyFont="1" applyBorder="1" applyAlignment="1">
      <alignment vertical="center" wrapText="1"/>
    </xf>
    <xf numFmtId="2" fontId="10" fillId="0" borderId="10" xfId="0" applyNumberFormat="1" applyFont="1" applyBorder="1" applyAlignment="1">
      <alignment vertical="top" wrapText="1"/>
    </xf>
    <xf numFmtId="0" fontId="15" fillId="0" borderId="2" xfId="2" applyFont="1" applyBorder="1" applyAlignment="1">
      <alignment wrapText="1"/>
    </xf>
    <xf numFmtId="0" fontId="1" fillId="0" borderId="2" xfId="2" applyFont="1" applyBorder="1" applyAlignment="1">
      <alignment horizontal="center" vertical="top"/>
    </xf>
    <xf numFmtId="0" fontId="1" fillId="0" borderId="2" xfId="2" applyFont="1" applyBorder="1" applyAlignment="1">
      <alignment wrapText="1"/>
    </xf>
    <xf numFmtId="0" fontId="3" fillId="0" borderId="2" xfId="2" applyFont="1" applyFill="1" applyBorder="1" applyAlignment="1">
      <alignment horizontal="left" vertical="top" wrapText="1"/>
    </xf>
    <xf numFmtId="0" fontId="1" fillId="0" borderId="2" xfId="2" applyFont="1" applyFill="1" applyBorder="1" applyAlignment="1">
      <alignment horizontal="left" vertical="top" wrapText="1"/>
    </xf>
    <xf numFmtId="1" fontId="1" fillId="0" borderId="0" xfId="2" applyNumberFormat="1" applyFont="1" applyAlignment="1">
      <alignment horizontal="left" vertical="top" wrapText="1"/>
    </xf>
    <xf numFmtId="1" fontId="3" fillId="3" borderId="1" xfId="1" applyNumberFormat="1" applyFont="1" applyFill="1" applyBorder="1" applyAlignment="1">
      <alignment horizontal="left" vertical="top" wrapText="1"/>
    </xf>
    <xf numFmtId="1" fontId="3" fillId="3" borderId="8" xfId="1" applyNumberFormat="1" applyFont="1" applyFill="1" applyBorder="1" applyAlignment="1">
      <alignment horizontal="left" vertical="top" wrapText="1"/>
    </xf>
    <xf numFmtId="1" fontId="1" fillId="0" borderId="2" xfId="2" applyNumberFormat="1" applyFont="1" applyBorder="1" applyAlignment="1">
      <alignment horizontal="left" vertical="top" wrapText="1"/>
    </xf>
    <xf numFmtId="1" fontId="10" fillId="0" borderId="2" xfId="0" applyNumberFormat="1" applyFont="1" applyBorder="1" applyAlignment="1">
      <alignment horizontal="left" vertical="top" wrapText="1"/>
    </xf>
    <xf numFmtId="1" fontId="10" fillId="6" borderId="2" xfId="0" applyNumberFormat="1" applyFont="1" applyFill="1" applyBorder="1" applyAlignment="1">
      <alignment horizontal="left" vertical="top" wrapText="1"/>
    </xf>
    <xf numFmtId="0" fontId="3" fillId="3" borderId="7" xfId="1" applyFont="1" applyFill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center" wrapText="1"/>
    </xf>
    <xf numFmtId="0" fontId="1" fillId="5" borderId="1" xfId="2" applyFill="1" applyBorder="1"/>
    <xf numFmtId="0" fontId="1" fillId="2" borderId="0" xfId="1" applyFont="1" applyFill="1" applyAlignment="1">
      <alignment horizontal="left" vertical="top" wrapText="1"/>
    </xf>
    <xf numFmtId="0" fontId="1" fillId="0" borderId="0" xfId="2" applyFont="1" applyAlignment="1">
      <alignment horizontal="left"/>
    </xf>
    <xf numFmtId="0" fontId="10" fillId="0" borderId="2" xfId="2" applyFont="1" applyBorder="1" applyAlignment="1">
      <alignment horizontal="left" wrapText="1"/>
    </xf>
    <xf numFmtId="0" fontId="10" fillId="0" borderId="2" xfId="0" applyFont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0" borderId="2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" fillId="5" borderId="6" xfId="2" applyFont="1" applyFill="1" applyBorder="1" applyAlignment="1">
      <alignment horizontal="center" vertical="center"/>
    </xf>
    <xf numFmtId="49" fontId="1" fillId="5" borderId="1" xfId="2" applyNumberFormat="1" applyFont="1" applyFill="1" applyBorder="1" applyAlignment="1">
      <alignment horizontal="center" vertical="center"/>
    </xf>
    <xf numFmtId="0" fontId="1" fillId="5" borderId="1" xfId="2" applyFont="1" applyFill="1" applyBorder="1" applyAlignment="1">
      <alignment horizontal="center" vertical="center"/>
    </xf>
    <xf numFmtId="164" fontId="1" fillId="5" borderId="1" xfId="2" applyNumberFormat="1" applyFont="1" applyFill="1" applyBorder="1" applyAlignment="1">
      <alignment horizontal="center" vertical="center"/>
    </xf>
    <xf numFmtId="0" fontId="3" fillId="5" borderId="9" xfId="2" applyFont="1" applyFill="1" applyBorder="1" applyAlignment="1">
      <alignment horizontal="center" vertical="center" wrapText="1"/>
    </xf>
    <xf numFmtId="49" fontId="3" fillId="5" borderId="8" xfId="2" applyNumberFormat="1" applyFont="1" applyFill="1" applyBorder="1" applyAlignment="1">
      <alignment horizontal="center" vertical="center" wrapText="1"/>
    </xf>
    <xf numFmtId="0" fontId="3" fillId="5" borderId="8" xfId="2" applyFont="1" applyFill="1" applyBorder="1" applyAlignment="1">
      <alignment horizontal="center" vertical="center" wrapText="1"/>
    </xf>
    <xf numFmtId="164" fontId="3" fillId="5" borderId="8" xfId="2" applyNumberFormat="1" applyFont="1" applyFill="1" applyBorder="1" applyAlignment="1">
      <alignment horizontal="center" vertical="center"/>
    </xf>
    <xf numFmtId="0" fontId="1" fillId="5" borderId="9" xfId="2" applyFont="1" applyFill="1" applyBorder="1" applyAlignment="1">
      <alignment horizontal="center" vertical="center"/>
    </xf>
    <xf numFmtId="49" fontId="1" fillId="5" borderId="8" xfId="2" applyNumberFormat="1" applyFont="1" applyFill="1" applyBorder="1" applyAlignment="1">
      <alignment horizontal="center" vertical="center"/>
    </xf>
    <xf numFmtId="0" fontId="1" fillId="5" borderId="8" xfId="2" applyFont="1" applyFill="1" applyBorder="1" applyAlignment="1">
      <alignment horizontal="center" vertical="center"/>
    </xf>
    <xf numFmtId="1" fontId="1" fillId="5" borderId="8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0" fontId="1" fillId="4" borderId="2" xfId="2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" fontId="10" fillId="0" borderId="2" xfId="3" applyNumberFormat="1" applyFont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49" fontId="1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horizontal="center" vertical="center"/>
    </xf>
    <xf numFmtId="0" fontId="1" fillId="0" borderId="0" xfId="2" applyFont="1" applyBorder="1" applyAlignment="1">
      <alignment horizontal="left"/>
    </xf>
    <xf numFmtId="0" fontId="3" fillId="3" borderId="0" xfId="1" applyFont="1" applyFill="1" applyBorder="1" applyAlignment="1">
      <alignment horizontal="center" vertical="center" wrapText="1"/>
    </xf>
    <xf numFmtId="0" fontId="3" fillId="7" borderId="13" xfId="0" applyFont="1" applyFill="1" applyBorder="1" applyAlignment="1" applyProtection="1">
      <alignment vertical="top" wrapText="1"/>
    </xf>
    <xf numFmtId="0" fontId="1" fillId="0" borderId="14" xfId="0" applyFont="1" applyBorder="1" applyAlignment="1" applyProtection="1">
      <alignment vertical="top" wrapText="1"/>
      <protection locked="0"/>
    </xf>
    <xf numFmtId="0" fontId="1" fillId="0" borderId="15" xfId="0" applyFont="1" applyBorder="1" applyAlignment="1" applyProtection="1">
      <alignment vertical="top" wrapText="1"/>
      <protection locked="0"/>
    </xf>
    <xf numFmtId="0" fontId="2" fillId="2" borderId="0" xfId="1" applyFont="1" applyFill="1" applyAlignment="1">
      <alignment horizontal="center" vertical="center" wrapText="1"/>
    </xf>
    <xf numFmtId="0" fontId="8" fillId="5" borderId="6" xfId="1" applyFont="1" applyFill="1" applyBorder="1" applyAlignment="1">
      <alignment horizontal="center" vertical="center" wrapText="1"/>
    </xf>
    <xf numFmtId="0" fontId="1" fillId="0" borderId="8" xfId="2" applyBorder="1" applyAlignment="1"/>
    <xf numFmtId="0" fontId="1" fillId="0" borderId="4" xfId="2" applyBorder="1" applyAlignment="1"/>
    <xf numFmtId="2" fontId="3" fillId="2" borderId="0" xfId="1" applyNumberFormat="1" applyFont="1" applyFill="1" applyAlignment="1">
      <alignment horizontal="center" vertical="center" wrapText="1"/>
    </xf>
    <xf numFmtId="2" fontId="3" fillId="2" borderId="9" xfId="1" applyNumberFormat="1" applyFont="1" applyFill="1" applyBorder="1" applyAlignment="1">
      <alignment horizontal="center" vertical="center" wrapText="1"/>
    </xf>
    <xf numFmtId="2" fontId="3" fillId="2" borderId="11" xfId="1" applyNumberFormat="1" applyFont="1" applyFill="1" applyBorder="1" applyAlignment="1">
      <alignment horizontal="center" vertical="center" wrapText="1"/>
    </xf>
    <xf numFmtId="2" fontId="3" fillId="2" borderId="12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top" wrapText="1"/>
    </xf>
  </cellXfs>
  <cellStyles count="4">
    <cellStyle name="Comma" xfId="3" builtinId="3"/>
    <cellStyle name="Normal" xfId="0" builtinId="0"/>
    <cellStyle name="Standaard 2" xfId="1"/>
    <cellStyle name="Standaard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tabSelected="1" zoomScale="110" zoomScaleNormal="110" workbookViewId="0">
      <selection activeCell="B12" sqref="B12"/>
    </sheetView>
  </sheetViews>
  <sheetFormatPr defaultRowHeight="12.5" x14ac:dyDescent="0.25"/>
  <cols>
    <col min="1" max="1" width="6.54296875" style="21" customWidth="1"/>
    <col min="2" max="2" width="68.81640625" style="22" customWidth="1"/>
    <col min="3" max="3" width="43.54296875" style="22" customWidth="1"/>
    <col min="4" max="4" width="24.1796875" style="17" customWidth="1"/>
    <col min="5" max="5" width="28.453125" style="17" bestFit="1" customWidth="1"/>
    <col min="6" max="8" width="22.1796875" style="17" customWidth="1"/>
    <col min="9" max="9" width="30.1796875" style="17" customWidth="1"/>
    <col min="10" max="258" width="9.1796875" style="17"/>
    <col min="259" max="259" width="107.1796875" style="17" customWidth="1"/>
    <col min="260" max="514" width="9.1796875" style="17"/>
    <col min="515" max="515" width="107.1796875" style="17" customWidth="1"/>
    <col min="516" max="770" width="9.1796875" style="17"/>
    <col min="771" max="771" width="107.1796875" style="17" customWidth="1"/>
    <col min="772" max="1026" width="9.1796875" style="17"/>
    <col min="1027" max="1027" width="107.1796875" style="17" customWidth="1"/>
    <col min="1028" max="1282" width="9.1796875" style="17"/>
    <col min="1283" max="1283" width="107.1796875" style="17" customWidth="1"/>
    <col min="1284" max="1538" width="9.1796875" style="17"/>
    <col min="1539" max="1539" width="107.1796875" style="17" customWidth="1"/>
    <col min="1540" max="1794" width="9.1796875" style="17"/>
    <col min="1795" max="1795" width="107.1796875" style="17" customWidth="1"/>
    <col min="1796" max="2050" width="9.1796875" style="17"/>
    <col min="2051" max="2051" width="107.1796875" style="17" customWidth="1"/>
    <col min="2052" max="2306" width="9.1796875" style="17"/>
    <col min="2307" max="2307" width="107.1796875" style="17" customWidth="1"/>
    <col min="2308" max="2562" width="9.1796875" style="17"/>
    <col min="2563" max="2563" width="107.1796875" style="17" customWidth="1"/>
    <col min="2564" max="2818" width="9.1796875" style="17"/>
    <col min="2819" max="2819" width="107.1796875" style="17" customWidth="1"/>
    <col min="2820" max="3074" width="9.1796875" style="17"/>
    <col min="3075" max="3075" width="107.1796875" style="17" customWidth="1"/>
    <col min="3076" max="3330" width="9.1796875" style="17"/>
    <col min="3331" max="3331" width="107.1796875" style="17" customWidth="1"/>
    <col min="3332" max="3586" width="9.1796875" style="17"/>
    <col min="3587" max="3587" width="107.1796875" style="17" customWidth="1"/>
    <col min="3588" max="3842" width="9.1796875" style="17"/>
    <col min="3843" max="3843" width="107.1796875" style="17" customWidth="1"/>
    <col min="3844" max="4098" width="9.1796875" style="17"/>
    <col min="4099" max="4099" width="107.1796875" style="17" customWidth="1"/>
    <col min="4100" max="4354" width="9.1796875" style="17"/>
    <col min="4355" max="4355" width="107.1796875" style="17" customWidth="1"/>
    <col min="4356" max="4610" width="9.1796875" style="17"/>
    <col min="4611" max="4611" width="107.1796875" style="17" customWidth="1"/>
    <col min="4612" max="4866" width="9.1796875" style="17"/>
    <col min="4867" max="4867" width="107.1796875" style="17" customWidth="1"/>
    <col min="4868" max="5122" width="9.1796875" style="17"/>
    <col min="5123" max="5123" width="107.1796875" style="17" customWidth="1"/>
    <col min="5124" max="5378" width="9.1796875" style="17"/>
    <col min="5379" max="5379" width="107.1796875" style="17" customWidth="1"/>
    <col min="5380" max="5634" width="9.1796875" style="17"/>
    <col min="5635" max="5635" width="107.1796875" style="17" customWidth="1"/>
    <col min="5636" max="5890" width="9.1796875" style="17"/>
    <col min="5891" max="5891" width="107.1796875" style="17" customWidth="1"/>
    <col min="5892" max="6146" width="9.1796875" style="17"/>
    <col min="6147" max="6147" width="107.1796875" style="17" customWidth="1"/>
    <col min="6148" max="6402" width="9.1796875" style="17"/>
    <col min="6403" max="6403" width="107.1796875" style="17" customWidth="1"/>
    <col min="6404" max="6658" width="9.1796875" style="17"/>
    <col min="6659" max="6659" width="107.1796875" style="17" customWidth="1"/>
    <col min="6660" max="6914" width="9.1796875" style="17"/>
    <col min="6915" max="6915" width="107.1796875" style="17" customWidth="1"/>
    <col min="6916" max="7170" width="9.1796875" style="17"/>
    <col min="7171" max="7171" width="107.1796875" style="17" customWidth="1"/>
    <col min="7172" max="7426" width="9.1796875" style="17"/>
    <col min="7427" max="7427" width="107.1796875" style="17" customWidth="1"/>
    <col min="7428" max="7682" width="9.1796875" style="17"/>
    <col min="7683" max="7683" width="107.1796875" style="17" customWidth="1"/>
    <col min="7684" max="7938" width="9.1796875" style="17"/>
    <col min="7939" max="7939" width="107.1796875" style="17" customWidth="1"/>
    <col min="7940" max="8194" width="9.1796875" style="17"/>
    <col min="8195" max="8195" width="107.1796875" style="17" customWidth="1"/>
    <col min="8196" max="8450" width="9.1796875" style="17"/>
    <col min="8451" max="8451" width="107.1796875" style="17" customWidth="1"/>
    <col min="8452" max="8706" width="9.1796875" style="17"/>
    <col min="8707" max="8707" width="107.1796875" style="17" customWidth="1"/>
    <col min="8708" max="8962" width="9.1796875" style="17"/>
    <col min="8963" max="8963" width="107.1796875" style="17" customWidth="1"/>
    <col min="8964" max="9218" width="9.1796875" style="17"/>
    <col min="9219" max="9219" width="107.1796875" style="17" customWidth="1"/>
    <col min="9220" max="9474" width="9.1796875" style="17"/>
    <col min="9475" max="9475" width="107.1796875" style="17" customWidth="1"/>
    <col min="9476" max="9730" width="9.1796875" style="17"/>
    <col min="9731" max="9731" width="107.1796875" style="17" customWidth="1"/>
    <col min="9732" max="9986" width="9.1796875" style="17"/>
    <col min="9987" max="9987" width="107.1796875" style="17" customWidth="1"/>
    <col min="9988" max="10242" width="9.1796875" style="17"/>
    <col min="10243" max="10243" width="107.1796875" style="17" customWidth="1"/>
    <col min="10244" max="10498" width="9.1796875" style="17"/>
    <col min="10499" max="10499" width="107.1796875" style="17" customWidth="1"/>
    <col min="10500" max="10754" width="9.1796875" style="17"/>
    <col min="10755" max="10755" width="107.1796875" style="17" customWidth="1"/>
    <col min="10756" max="11010" width="9.1796875" style="17"/>
    <col min="11011" max="11011" width="107.1796875" style="17" customWidth="1"/>
    <col min="11012" max="11266" width="9.1796875" style="17"/>
    <col min="11267" max="11267" width="107.1796875" style="17" customWidth="1"/>
    <col min="11268" max="11522" width="9.1796875" style="17"/>
    <col min="11523" max="11523" width="107.1796875" style="17" customWidth="1"/>
    <col min="11524" max="11778" width="9.1796875" style="17"/>
    <col min="11779" max="11779" width="107.1796875" style="17" customWidth="1"/>
    <col min="11780" max="12034" width="9.1796875" style="17"/>
    <col min="12035" max="12035" width="107.1796875" style="17" customWidth="1"/>
    <col min="12036" max="12290" width="9.1796875" style="17"/>
    <col min="12291" max="12291" width="107.1796875" style="17" customWidth="1"/>
    <col min="12292" max="12546" width="9.1796875" style="17"/>
    <col min="12547" max="12547" width="107.1796875" style="17" customWidth="1"/>
    <col min="12548" max="12802" width="9.1796875" style="17"/>
    <col min="12803" max="12803" width="107.1796875" style="17" customWidth="1"/>
    <col min="12804" max="13058" width="9.1796875" style="17"/>
    <col min="13059" max="13059" width="107.1796875" style="17" customWidth="1"/>
    <col min="13060" max="13314" width="9.1796875" style="17"/>
    <col min="13315" max="13315" width="107.1796875" style="17" customWidth="1"/>
    <col min="13316" max="13570" width="9.1796875" style="17"/>
    <col min="13571" max="13571" width="107.1796875" style="17" customWidth="1"/>
    <col min="13572" max="13826" width="9.1796875" style="17"/>
    <col min="13827" max="13827" width="107.1796875" style="17" customWidth="1"/>
    <col min="13828" max="14082" width="9.1796875" style="17"/>
    <col min="14083" max="14083" width="107.1796875" style="17" customWidth="1"/>
    <col min="14084" max="14338" width="9.1796875" style="17"/>
    <col min="14339" max="14339" width="107.1796875" style="17" customWidth="1"/>
    <col min="14340" max="14594" width="9.1796875" style="17"/>
    <col min="14595" max="14595" width="107.1796875" style="17" customWidth="1"/>
    <col min="14596" max="14850" width="9.1796875" style="17"/>
    <col min="14851" max="14851" width="107.1796875" style="17" customWidth="1"/>
    <col min="14852" max="15106" width="9.1796875" style="17"/>
    <col min="15107" max="15107" width="107.1796875" style="17" customWidth="1"/>
    <col min="15108" max="15362" width="9.1796875" style="17"/>
    <col min="15363" max="15363" width="107.1796875" style="17" customWidth="1"/>
    <col min="15364" max="15618" width="9.1796875" style="17"/>
    <col min="15619" max="15619" width="107.1796875" style="17" customWidth="1"/>
    <col min="15620" max="15874" width="9.1796875" style="17"/>
    <col min="15875" max="15875" width="107.1796875" style="17" customWidth="1"/>
    <col min="15876" max="16130" width="9.1796875" style="17"/>
    <col min="16131" max="16131" width="107.1796875" style="17" customWidth="1"/>
    <col min="16132" max="16384" width="9.1796875" style="17"/>
  </cols>
  <sheetData>
    <row r="1" spans="1:18" ht="14.5" customHeight="1" x14ac:dyDescent="0.25">
      <c r="A1" s="141" t="s">
        <v>0</v>
      </c>
      <c r="B1" s="141"/>
      <c r="C1" s="141"/>
      <c r="D1" s="141"/>
    </row>
    <row r="2" spans="1:18" ht="12.5" customHeight="1" x14ac:dyDescent="0.25">
      <c r="A2" s="141"/>
      <c r="B2" s="141"/>
      <c r="C2" s="141"/>
      <c r="D2" s="141"/>
    </row>
    <row r="3" spans="1:18" ht="12.5" customHeight="1" x14ac:dyDescent="0.25">
      <c r="A3" s="141"/>
      <c r="B3" s="141"/>
      <c r="C3" s="141"/>
      <c r="D3" s="141"/>
    </row>
    <row r="4" spans="1:18" ht="15.5" customHeight="1" x14ac:dyDescent="0.25">
      <c r="A4" s="141"/>
      <c r="B4" s="141"/>
      <c r="C4" s="141"/>
      <c r="D4" s="141"/>
    </row>
    <row r="5" spans="1:18" ht="12.5" customHeight="1" x14ac:dyDescent="0.25">
      <c r="A5" s="141"/>
      <c r="B5" s="141"/>
      <c r="C5" s="141"/>
      <c r="D5" s="141"/>
    </row>
    <row r="6" spans="1:18" ht="26.5" thickBot="1" x14ac:dyDescent="0.3">
      <c r="A6" s="2"/>
      <c r="B6" s="3" t="s">
        <v>143</v>
      </c>
      <c r="C6" s="3" t="s">
        <v>180</v>
      </c>
      <c r="D6" s="3" t="s">
        <v>179</v>
      </c>
    </row>
    <row r="7" spans="1:18" s="19" customFormat="1" ht="13.5" thickBot="1" x14ac:dyDescent="0.3">
      <c r="A7" s="4"/>
      <c r="B7" s="4" t="s">
        <v>1</v>
      </c>
      <c r="C7" s="4"/>
      <c r="D7" s="4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8" x14ac:dyDescent="0.25">
      <c r="A8" s="12">
        <v>1</v>
      </c>
      <c r="B8" s="43" t="s">
        <v>2</v>
      </c>
      <c r="C8" s="6"/>
      <c r="D8" s="6"/>
    </row>
    <row r="9" spans="1:18" ht="25" x14ac:dyDescent="0.25">
      <c r="A9" s="12">
        <v>2</v>
      </c>
      <c r="B9" s="10" t="s">
        <v>144</v>
      </c>
      <c r="C9" s="6"/>
      <c r="D9" s="6"/>
      <c r="F9" s="83"/>
    </row>
    <row r="10" spans="1:18" ht="15.75" customHeight="1" x14ac:dyDescent="0.25">
      <c r="A10" s="12">
        <v>3</v>
      </c>
      <c r="B10" s="10" t="s">
        <v>98</v>
      </c>
      <c r="C10" s="6"/>
      <c r="D10" s="6"/>
    </row>
    <row r="11" spans="1:18" ht="25" x14ac:dyDescent="0.25">
      <c r="A11" s="12">
        <v>4</v>
      </c>
      <c r="B11" s="91" t="s">
        <v>129</v>
      </c>
      <c r="C11" s="5"/>
      <c r="D11" s="5"/>
    </row>
    <row r="12" spans="1:18" x14ac:dyDescent="0.25">
      <c r="A12" s="12">
        <v>5</v>
      </c>
      <c r="B12" s="43" t="s">
        <v>3</v>
      </c>
      <c r="C12" s="9"/>
      <c r="D12" s="9"/>
    </row>
    <row r="13" spans="1:18" ht="25.5" thickBot="1" x14ac:dyDescent="0.4">
      <c r="A13" s="12">
        <v>6</v>
      </c>
      <c r="B13" s="44" t="s">
        <v>113</v>
      </c>
      <c r="C13" s="9"/>
      <c r="D13" s="9"/>
      <c r="E13" s="16"/>
    </row>
    <row r="14" spans="1:18" s="19" customFormat="1" ht="13.5" thickBot="1" x14ac:dyDescent="0.3">
      <c r="A14" s="4"/>
      <c r="B14" s="4" t="s">
        <v>4</v>
      </c>
      <c r="C14" s="4"/>
      <c r="D14" s="4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5">
      <c r="A15" s="12">
        <f>6+1</f>
        <v>7</v>
      </c>
      <c r="B15" s="10" t="s">
        <v>5</v>
      </c>
      <c r="C15" s="6"/>
      <c r="D15" s="6"/>
    </row>
    <row r="16" spans="1:18" x14ac:dyDescent="0.25">
      <c r="A16" s="12">
        <f>A15+1</f>
        <v>8</v>
      </c>
      <c r="B16" s="10" t="s">
        <v>6</v>
      </c>
      <c r="C16" s="11"/>
      <c r="D16" s="11"/>
    </row>
    <row r="17" spans="1:6" s="20" customFormat="1" x14ac:dyDescent="0.25">
      <c r="A17" s="12">
        <f t="shared" ref="A17:A24" si="0">A16+1</f>
        <v>9</v>
      </c>
      <c r="B17" s="10" t="s">
        <v>69</v>
      </c>
      <c r="C17" s="10"/>
      <c r="D17" s="10"/>
    </row>
    <row r="18" spans="1:6" x14ac:dyDescent="0.25">
      <c r="A18" s="12">
        <f t="shared" si="0"/>
        <v>10</v>
      </c>
      <c r="B18" s="43" t="s">
        <v>7</v>
      </c>
      <c r="C18" s="10"/>
      <c r="D18" s="10"/>
    </row>
    <row r="19" spans="1:6" x14ac:dyDescent="0.25">
      <c r="A19" s="12">
        <f t="shared" si="0"/>
        <v>11</v>
      </c>
      <c r="B19" s="43" t="s">
        <v>8</v>
      </c>
      <c r="C19" s="10"/>
      <c r="D19" s="10"/>
    </row>
    <row r="20" spans="1:6" x14ac:dyDescent="0.25">
      <c r="A20" s="12">
        <f t="shared" si="0"/>
        <v>12</v>
      </c>
      <c r="B20" s="44" t="s">
        <v>70</v>
      </c>
      <c r="C20" s="10"/>
      <c r="D20" s="10"/>
    </row>
    <row r="21" spans="1:6" x14ac:dyDescent="0.25">
      <c r="A21" s="12">
        <f t="shared" si="0"/>
        <v>13</v>
      </c>
      <c r="B21" s="43" t="s">
        <v>9</v>
      </c>
      <c r="C21" s="9"/>
      <c r="D21" s="9"/>
    </row>
    <row r="22" spans="1:6" x14ac:dyDescent="0.25">
      <c r="A22" s="12">
        <f t="shared" si="0"/>
        <v>14</v>
      </c>
      <c r="B22" s="10" t="s">
        <v>10</v>
      </c>
      <c r="C22" s="9"/>
      <c r="D22" s="9"/>
    </row>
    <row r="23" spans="1:6" ht="14.5" x14ac:dyDescent="0.35">
      <c r="A23" s="12">
        <f t="shared" si="0"/>
        <v>15</v>
      </c>
      <c r="B23" s="10" t="s">
        <v>11</v>
      </c>
      <c r="C23" s="9"/>
      <c r="D23" s="9"/>
      <c r="E23" s="16"/>
      <c r="F23" s="16"/>
    </row>
    <row r="24" spans="1:6" x14ac:dyDescent="0.25">
      <c r="A24" s="12">
        <f t="shared" si="0"/>
        <v>16</v>
      </c>
      <c r="B24" s="45" t="s">
        <v>12</v>
      </c>
      <c r="C24" s="9"/>
      <c r="D24" s="9"/>
    </row>
    <row r="25" spans="1:6" ht="13" x14ac:dyDescent="0.25">
      <c r="A25" s="4"/>
      <c r="B25" s="4" t="s">
        <v>13</v>
      </c>
      <c r="C25" s="4"/>
      <c r="D25" s="4"/>
    </row>
    <row r="26" spans="1:6" x14ac:dyDescent="0.25">
      <c r="A26" s="12">
        <f>17</f>
        <v>17</v>
      </c>
      <c r="B26" s="43" t="s">
        <v>14</v>
      </c>
      <c r="C26" s="10"/>
      <c r="D26" s="10"/>
    </row>
    <row r="27" spans="1:6" ht="13" x14ac:dyDescent="0.25">
      <c r="A27" s="12">
        <f>A26+1</f>
        <v>18</v>
      </c>
      <c r="B27" s="10" t="s">
        <v>15</v>
      </c>
      <c r="C27" s="13"/>
      <c r="D27" s="13"/>
    </row>
    <row r="28" spans="1:6" ht="13" x14ac:dyDescent="0.25">
      <c r="A28" s="12">
        <f t="shared" ref="A28:A32" si="1">A27+1</f>
        <v>19</v>
      </c>
      <c r="B28" s="43" t="s">
        <v>16</v>
      </c>
      <c r="C28" s="13"/>
      <c r="D28" s="13"/>
    </row>
    <row r="29" spans="1:6" ht="13" x14ac:dyDescent="0.25">
      <c r="A29" s="12">
        <f t="shared" si="1"/>
        <v>20</v>
      </c>
      <c r="B29" s="43" t="s">
        <v>17</v>
      </c>
      <c r="C29" s="13"/>
      <c r="D29" s="13"/>
    </row>
    <row r="30" spans="1:6" ht="13" x14ac:dyDescent="0.25">
      <c r="A30" s="12">
        <f t="shared" si="1"/>
        <v>21</v>
      </c>
      <c r="B30" s="44" t="s">
        <v>18</v>
      </c>
      <c r="C30" s="14"/>
      <c r="D30" s="14"/>
    </row>
    <row r="31" spans="1:6" ht="13" x14ac:dyDescent="0.25">
      <c r="A31" s="12">
        <f t="shared" si="1"/>
        <v>22</v>
      </c>
      <c r="B31" s="43" t="s">
        <v>19</v>
      </c>
      <c r="C31" s="14"/>
      <c r="D31" s="14"/>
    </row>
    <row r="32" spans="1:6" ht="25" x14ac:dyDescent="0.25">
      <c r="A32" s="12">
        <f t="shared" si="1"/>
        <v>23</v>
      </c>
      <c r="B32" s="82" t="s">
        <v>97</v>
      </c>
      <c r="C32" s="5"/>
      <c r="D32" s="5"/>
    </row>
    <row r="33" spans="1:4" ht="13" x14ac:dyDescent="0.25">
      <c r="A33" s="4"/>
      <c r="B33" s="4" t="s">
        <v>20</v>
      </c>
      <c r="C33" s="4"/>
      <c r="D33" s="4"/>
    </row>
    <row r="34" spans="1:4" ht="25" x14ac:dyDescent="0.25">
      <c r="A34" s="8">
        <v>24</v>
      </c>
      <c r="B34" s="80" t="s">
        <v>124</v>
      </c>
      <c r="C34" s="8"/>
      <c r="D34" s="8"/>
    </row>
    <row r="35" spans="1:4" x14ac:dyDescent="0.25">
      <c r="A35" s="8" t="s">
        <v>159</v>
      </c>
      <c r="B35" s="81" t="s">
        <v>152</v>
      </c>
      <c r="C35" s="8"/>
      <c r="D35" s="8"/>
    </row>
    <row r="36" spans="1:4" x14ac:dyDescent="0.25">
      <c r="A36" s="8" t="s">
        <v>160</v>
      </c>
      <c r="B36" s="81" t="s">
        <v>153</v>
      </c>
      <c r="C36" s="8"/>
      <c r="D36" s="8"/>
    </row>
    <row r="37" spans="1:4" ht="25" x14ac:dyDescent="0.25">
      <c r="A37" s="8" t="s">
        <v>161</v>
      </c>
      <c r="B37" s="80" t="s">
        <v>154</v>
      </c>
      <c r="C37" s="8"/>
      <c r="D37" s="8"/>
    </row>
    <row r="38" spans="1:4" x14ac:dyDescent="0.25">
      <c r="A38" s="8" t="s">
        <v>162</v>
      </c>
      <c r="B38" s="81" t="s">
        <v>155</v>
      </c>
      <c r="C38" s="8"/>
      <c r="D38" s="8"/>
    </row>
    <row r="39" spans="1:4" x14ac:dyDescent="0.25">
      <c r="A39" s="8" t="s">
        <v>163</v>
      </c>
      <c r="B39" s="81" t="s">
        <v>156</v>
      </c>
      <c r="C39" s="8"/>
      <c r="D39" s="8"/>
    </row>
    <row r="40" spans="1:4" x14ac:dyDescent="0.25">
      <c r="A40" s="8">
        <v>25</v>
      </c>
      <c r="B40" s="81" t="s">
        <v>157</v>
      </c>
      <c r="C40" s="8"/>
      <c r="D40" s="8"/>
    </row>
    <row r="41" spans="1:4" ht="13" x14ac:dyDescent="0.25">
      <c r="A41" s="4"/>
      <c r="B41" s="4" t="s">
        <v>21</v>
      </c>
      <c r="C41" s="4"/>
      <c r="D41" s="4"/>
    </row>
    <row r="42" spans="1:4" ht="25" x14ac:dyDescent="0.25">
      <c r="A42" s="93">
        <v>26</v>
      </c>
      <c r="B42" s="93" t="s">
        <v>158</v>
      </c>
      <c r="C42" s="92"/>
      <c r="D42" s="92"/>
    </row>
    <row r="43" spans="1:4" ht="29.25" customHeight="1" x14ac:dyDescent="0.25">
      <c r="A43" s="8">
        <f>A42+1</f>
        <v>27</v>
      </c>
      <c r="B43" s="47" t="s">
        <v>145</v>
      </c>
      <c r="C43" s="8"/>
      <c r="D43" s="8"/>
    </row>
    <row r="44" spans="1:4" ht="50" x14ac:dyDescent="0.25">
      <c r="A44" s="8">
        <f t="shared" ref="A44:A48" si="2">A43+1</f>
        <v>28</v>
      </c>
      <c r="B44" s="12" t="s">
        <v>146</v>
      </c>
      <c r="C44" s="8"/>
      <c r="D44" s="8"/>
    </row>
    <row r="45" spans="1:4" ht="25" x14ac:dyDescent="0.25">
      <c r="A45" s="8">
        <f t="shared" si="2"/>
        <v>29</v>
      </c>
      <c r="B45" s="12" t="s">
        <v>147</v>
      </c>
      <c r="C45" s="8"/>
      <c r="D45" s="8"/>
    </row>
    <row r="46" spans="1:4" ht="37.5" x14ac:dyDescent="0.25">
      <c r="A46" s="8">
        <f t="shared" si="2"/>
        <v>30</v>
      </c>
      <c r="B46" s="69" t="s">
        <v>116</v>
      </c>
      <c r="C46" s="8"/>
      <c r="D46" s="8"/>
    </row>
    <row r="47" spans="1:4" ht="25" x14ac:dyDescent="0.25">
      <c r="A47" s="8">
        <f t="shared" si="2"/>
        <v>31</v>
      </c>
      <c r="B47" s="69" t="s">
        <v>66</v>
      </c>
      <c r="C47" s="8"/>
      <c r="D47" s="8"/>
    </row>
    <row r="48" spans="1:4" ht="25" x14ac:dyDescent="0.25">
      <c r="A48" s="8">
        <f t="shared" si="2"/>
        <v>32</v>
      </c>
      <c r="B48" s="12" t="s">
        <v>148</v>
      </c>
      <c r="C48" s="8"/>
      <c r="D48" s="8"/>
    </row>
    <row r="49" spans="1:4" ht="13" x14ac:dyDescent="0.25">
      <c r="A49" s="4"/>
      <c r="B49" s="4" t="s">
        <v>22</v>
      </c>
      <c r="C49" s="4"/>
      <c r="D49" s="4"/>
    </row>
    <row r="50" spans="1:4" x14ac:dyDescent="0.25">
      <c r="A50" s="8">
        <v>33</v>
      </c>
      <c r="B50" s="12" t="s">
        <v>149</v>
      </c>
      <c r="C50" s="8"/>
      <c r="D50" s="8"/>
    </row>
    <row r="51" spans="1:4" x14ac:dyDescent="0.25">
      <c r="A51" s="8">
        <v>34</v>
      </c>
      <c r="B51" s="12" t="s">
        <v>150</v>
      </c>
      <c r="C51" s="8"/>
      <c r="D51" s="8"/>
    </row>
    <row r="52" spans="1:4" ht="14.5" x14ac:dyDescent="0.25">
      <c r="A52" s="15">
        <v>35</v>
      </c>
      <c r="B52" s="47" t="s">
        <v>151</v>
      </c>
      <c r="C52" s="15"/>
      <c r="D52" s="15"/>
    </row>
    <row r="53" spans="1:4" x14ac:dyDescent="0.25">
      <c r="A53" s="8">
        <v>36</v>
      </c>
      <c r="B53" s="9" t="s">
        <v>178</v>
      </c>
      <c r="C53" s="9"/>
      <c r="D53" s="9"/>
    </row>
    <row r="54" spans="1:4" ht="25" x14ac:dyDescent="0.25">
      <c r="A54" s="8">
        <v>37</v>
      </c>
      <c r="B54" s="9" t="s">
        <v>181</v>
      </c>
      <c r="C54" s="9"/>
      <c r="D54" s="9"/>
    </row>
    <row r="55" spans="1:4" ht="25" x14ac:dyDescent="0.25">
      <c r="A55" s="8">
        <v>38</v>
      </c>
      <c r="B55" s="9" t="s">
        <v>182</v>
      </c>
      <c r="C55" s="9"/>
      <c r="D55" s="9"/>
    </row>
    <row r="57" spans="1:4" ht="13" thickBot="1" x14ac:dyDescent="0.3"/>
    <row r="58" spans="1:4" ht="13" x14ac:dyDescent="0.25">
      <c r="B58" s="138" t="s">
        <v>183</v>
      </c>
    </row>
    <row r="59" spans="1:4" x14ac:dyDescent="0.25">
      <c r="B59" s="139" t="s">
        <v>184</v>
      </c>
    </row>
    <row r="60" spans="1:4" ht="50" x14ac:dyDescent="0.25">
      <c r="B60" s="139" t="s">
        <v>185</v>
      </c>
    </row>
    <row r="61" spans="1:4" x14ac:dyDescent="0.25">
      <c r="B61" s="139" t="s">
        <v>186</v>
      </c>
    </row>
    <row r="62" spans="1:4" x14ac:dyDescent="0.25">
      <c r="B62" s="139" t="s">
        <v>187</v>
      </c>
    </row>
    <row r="63" spans="1:4" ht="13" thickBot="1" x14ac:dyDescent="0.3">
      <c r="B63" s="140" t="s">
        <v>188</v>
      </c>
    </row>
  </sheetData>
  <mergeCells count="1">
    <mergeCell ref="A1:D5"/>
  </mergeCells>
  <pageMargins left="0.25" right="0.25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3"/>
  <sheetViews>
    <sheetView topLeftCell="A73" zoomScale="90" zoomScaleNormal="90" workbookViewId="0">
      <selection activeCell="B78" sqref="B78:B83"/>
    </sheetView>
  </sheetViews>
  <sheetFormatPr defaultColWidth="9.1796875" defaultRowHeight="12.5" x14ac:dyDescent="0.25"/>
  <cols>
    <col min="1" max="1" width="5.54296875" style="94" customWidth="1"/>
    <col min="2" max="2" width="70.453125" style="65" customWidth="1"/>
    <col min="3" max="3" width="14.453125" style="133" customWidth="1"/>
    <col min="4" max="4" width="14.453125" style="134" customWidth="1"/>
    <col min="5" max="5" width="14.453125" style="133" customWidth="1"/>
    <col min="6" max="6" width="14.453125" style="135" customWidth="1"/>
    <col min="7" max="8" width="39.1796875" style="17" customWidth="1"/>
    <col min="9" max="9" width="19.1796875" style="17" customWidth="1"/>
    <col min="10" max="10" width="10.1796875" style="17" customWidth="1"/>
    <col min="11" max="11" width="9.1796875" style="17"/>
    <col min="12" max="12" width="62.81640625" style="17" bestFit="1" customWidth="1"/>
    <col min="13" max="16384" width="9.1796875" style="17"/>
  </cols>
  <sheetData>
    <row r="1" spans="1:39" ht="15.5" customHeight="1" x14ac:dyDescent="0.25">
      <c r="A1" s="145" t="s">
        <v>94</v>
      </c>
      <c r="B1" s="145"/>
      <c r="C1" s="145"/>
      <c r="D1" s="145"/>
      <c r="E1" s="145"/>
      <c r="F1" s="145"/>
      <c r="G1" s="145"/>
      <c r="H1" s="145"/>
      <c r="I1" s="145"/>
      <c r="J1" s="146"/>
    </row>
    <row r="2" spans="1:39" ht="15.5" customHeight="1" x14ac:dyDescent="0.25">
      <c r="A2" s="145"/>
      <c r="B2" s="145"/>
      <c r="C2" s="145"/>
      <c r="D2" s="145"/>
      <c r="E2" s="145"/>
      <c r="F2" s="145"/>
      <c r="G2" s="145"/>
      <c r="H2" s="145"/>
      <c r="I2" s="145"/>
      <c r="J2" s="146"/>
    </row>
    <row r="3" spans="1:39" ht="15.5" customHeight="1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8"/>
    </row>
    <row r="4" spans="1:39" ht="13" x14ac:dyDescent="0.25">
      <c r="A4" s="95"/>
      <c r="B4" s="23"/>
      <c r="C4" s="110"/>
      <c r="D4" s="111"/>
      <c r="E4" s="112"/>
      <c r="F4" s="113"/>
      <c r="G4" s="100"/>
      <c r="H4" s="100"/>
      <c r="I4" s="102"/>
      <c r="J4" s="142" t="s">
        <v>171</v>
      </c>
      <c r="L4" s="72"/>
    </row>
    <row r="5" spans="1:39" ht="13" x14ac:dyDescent="0.25">
      <c r="A5" s="96"/>
      <c r="B5" s="24" t="s">
        <v>164</v>
      </c>
      <c r="C5" s="114" t="s">
        <v>165</v>
      </c>
      <c r="D5" s="115" t="s">
        <v>166</v>
      </c>
      <c r="E5" s="116" t="s">
        <v>169</v>
      </c>
      <c r="F5" s="117" t="s">
        <v>167</v>
      </c>
      <c r="G5" s="25" t="s">
        <v>168</v>
      </c>
      <c r="H5" s="137" t="s">
        <v>179</v>
      </c>
      <c r="I5" s="101" t="s">
        <v>170</v>
      </c>
      <c r="J5" s="143"/>
      <c r="L5" s="72"/>
    </row>
    <row r="6" spans="1:39" ht="13.5" thickBot="1" x14ac:dyDescent="0.3">
      <c r="A6" s="96"/>
      <c r="B6" s="24"/>
      <c r="C6" s="118"/>
      <c r="D6" s="119"/>
      <c r="E6" s="120"/>
      <c r="F6" s="121"/>
      <c r="G6" s="25"/>
      <c r="H6" s="137"/>
      <c r="I6" s="26"/>
      <c r="J6" s="144"/>
      <c r="L6" s="72"/>
    </row>
    <row r="7" spans="1:39" s="19" customFormat="1" ht="13.5" thickBot="1" x14ac:dyDescent="0.3">
      <c r="A7" s="27"/>
      <c r="B7" s="28" t="s">
        <v>1</v>
      </c>
      <c r="C7" s="122"/>
      <c r="D7" s="122"/>
      <c r="E7" s="123"/>
      <c r="F7" s="122"/>
      <c r="G7" s="4"/>
      <c r="H7" s="4"/>
      <c r="I7" s="4"/>
      <c r="J7" s="4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</row>
    <row r="8" spans="1:39" ht="14.5" x14ac:dyDescent="0.35">
      <c r="A8" s="98">
        <v>1</v>
      </c>
      <c r="B8" s="87" t="s">
        <v>24</v>
      </c>
      <c r="C8" s="124" t="s">
        <v>25</v>
      </c>
      <c r="D8" s="124" t="s">
        <v>26</v>
      </c>
      <c r="E8" s="124" t="s">
        <v>27</v>
      </c>
      <c r="F8" s="124">
        <v>4</v>
      </c>
      <c r="G8" s="7"/>
      <c r="H8" s="7"/>
      <c r="I8" s="29"/>
      <c r="J8" s="29"/>
    </row>
    <row r="9" spans="1:39" ht="14.5" x14ac:dyDescent="0.35">
      <c r="A9" s="94">
        <v>2</v>
      </c>
      <c r="B9" s="66" t="s">
        <v>96</v>
      </c>
      <c r="C9" s="124" t="s">
        <v>25</v>
      </c>
      <c r="D9" s="124" t="s">
        <v>26</v>
      </c>
      <c r="E9" s="124" t="s">
        <v>27</v>
      </c>
      <c r="F9" s="124">
        <v>10</v>
      </c>
      <c r="G9" s="5"/>
      <c r="H9" s="5"/>
      <c r="I9" s="29"/>
      <c r="J9" s="29"/>
      <c r="L9" s="16"/>
    </row>
    <row r="10" spans="1:39" ht="37.5" x14ac:dyDescent="0.25">
      <c r="A10" s="98">
        <v>3</v>
      </c>
      <c r="B10" s="44" t="s">
        <v>126</v>
      </c>
      <c r="C10" s="124" t="s">
        <v>25</v>
      </c>
      <c r="D10" s="124" t="s">
        <v>26</v>
      </c>
      <c r="E10" s="124" t="s">
        <v>27</v>
      </c>
      <c r="F10" s="124">
        <v>6</v>
      </c>
      <c r="G10" s="5"/>
      <c r="H10" s="5"/>
      <c r="I10" s="29"/>
      <c r="J10" s="29"/>
    </row>
    <row r="11" spans="1:39" ht="25" x14ac:dyDescent="0.25">
      <c r="A11" s="98">
        <f>A10+1</f>
        <v>4</v>
      </c>
      <c r="B11" s="44" t="s">
        <v>121</v>
      </c>
      <c r="C11" s="124" t="s">
        <v>25</v>
      </c>
      <c r="D11" s="124" t="s">
        <v>26</v>
      </c>
      <c r="E11" s="124" t="s">
        <v>27</v>
      </c>
      <c r="F11" s="124">
        <v>4</v>
      </c>
      <c r="G11" s="5"/>
      <c r="H11" s="5"/>
      <c r="I11" s="29"/>
      <c r="J11" s="29"/>
    </row>
    <row r="12" spans="1:39" ht="25" x14ac:dyDescent="0.25">
      <c r="A12" s="98">
        <f t="shared" ref="A12:A19" si="0">A11+1</f>
        <v>5</v>
      </c>
      <c r="B12" s="73" t="s">
        <v>123</v>
      </c>
      <c r="C12" s="124" t="s">
        <v>25</v>
      </c>
      <c r="D12" s="124" t="s">
        <v>26</v>
      </c>
      <c r="E12" s="124" t="s">
        <v>27</v>
      </c>
      <c r="F12" s="124">
        <v>4</v>
      </c>
      <c r="G12" s="5"/>
      <c r="H12" s="5"/>
      <c r="I12" s="29"/>
      <c r="J12" s="29"/>
    </row>
    <row r="13" spans="1:39" ht="14.5" x14ac:dyDescent="0.25">
      <c r="A13" s="98">
        <f t="shared" si="0"/>
        <v>6</v>
      </c>
      <c r="B13" s="44" t="s">
        <v>28</v>
      </c>
      <c r="C13" s="124" t="s">
        <v>25</v>
      </c>
      <c r="D13" s="124" t="s">
        <v>26</v>
      </c>
      <c r="E13" s="124" t="s">
        <v>27</v>
      </c>
      <c r="F13" s="124">
        <v>4</v>
      </c>
      <c r="G13" s="5"/>
      <c r="H13" s="5"/>
      <c r="I13" s="29"/>
      <c r="J13" s="29"/>
    </row>
    <row r="14" spans="1:39" ht="25" x14ac:dyDescent="0.35">
      <c r="A14" s="98">
        <f t="shared" si="0"/>
        <v>7</v>
      </c>
      <c r="B14" s="44" t="s">
        <v>130</v>
      </c>
      <c r="C14" s="124" t="s">
        <v>25</v>
      </c>
      <c r="D14" s="124" t="s">
        <v>26</v>
      </c>
      <c r="E14" s="124" t="s">
        <v>27</v>
      </c>
      <c r="F14" s="124">
        <v>8</v>
      </c>
      <c r="G14" s="5"/>
      <c r="H14" s="5"/>
      <c r="I14" s="29"/>
      <c r="J14" s="29"/>
      <c r="L14" s="84"/>
    </row>
    <row r="15" spans="1:39" ht="25" x14ac:dyDescent="0.25">
      <c r="A15" s="98">
        <f t="shared" si="0"/>
        <v>8</v>
      </c>
      <c r="B15" s="44" t="s">
        <v>114</v>
      </c>
      <c r="C15" s="124" t="s">
        <v>25</v>
      </c>
      <c r="D15" s="124" t="s">
        <v>26</v>
      </c>
      <c r="E15" s="124" t="s">
        <v>27</v>
      </c>
      <c r="F15" s="124">
        <v>4</v>
      </c>
      <c r="G15" s="5"/>
      <c r="H15" s="5"/>
      <c r="I15" s="29"/>
      <c r="J15" s="29"/>
    </row>
    <row r="16" spans="1:39" ht="14.5" x14ac:dyDescent="0.25">
      <c r="A16" s="98">
        <f t="shared" si="0"/>
        <v>9</v>
      </c>
      <c r="B16" s="44" t="s">
        <v>122</v>
      </c>
      <c r="C16" s="124" t="s">
        <v>25</v>
      </c>
      <c r="D16" s="124" t="s">
        <v>26</v>
      </c>
      <c r="E16" s="124" t="s">
        <v>27</v>
      </c>
      <c r="F16" s="124">
        <v>4</v>
      </c>
      <c r="G16" s="5"/>
      <c r="H16" s="5"/>
      <c r="I16" s="29"/>
      <c r="J16" s="29"/>
    </row>
    <row r="17" spans="1:13" ht="14.5" x14ac:dyDescent="0.25">
      <c r="A17" s="98">
        <f t="shared" si="0"/>
        <v>10</v>
      </c>
      <c r="B17" s="46" t="s">
        <v>120</v>
      </c>
      <c r="C17" s="124" t="s">
        <v>25</v>
      </c>
      <c r="D17" s="124" t="s">
        <v>26</v>
      </c>
      <c r="E17" s="124" t="s">
        <v>27</v>
      </c>
      <c r="F17" s="124">
        <v>4</v>
      </c>
      <c r="G17" s="5"/>
      <c r="H17" s="5"/>
      <c r="I17" s="29"/>
      <c r="J17" s="29"/>
    </row>
    <row r="18" spans="1:13" ht="25" x14ac:dyDescent="0.25">
      <c r="A18" s="98">
        <f t="shared" si="0"/>
        <v>11</v>
      </c>
      <c r="B18" s="73" t="s">
        <v>172</v>
      </c>
      <c r="C18" s="124" t="s">
        <v>25</v>
      </c>
      <c r="D18" s="124" t="s">
        <v>26</v>
      </c>
      <c r="E18" s="124" t="s">
        <v>27</v>
      </c>
      <c r="F18" s="125">
        <v>6</v>
      </c>
      <c r="G18" s="77"/>
      <c r="H18" s="77"/>
      <c r="I18" s="29"/>
      <c r="J18" s="29"/>
      <c r="M18" s="83"/>
    </row>
    <row r="19" spans="1:13" ht="25" x14ac:dyDescent="0.25">
      <c r="A19" s="98">
        <f t="shared" si="0"/>
        <v>12</v>
      </c>
      <c r="B19" s="44" t="s">
        <v>82</v>
      </c>
      <c r="C19" s="124" t="s">
        <v>25</v>
      </c>
      <c r="D19" s="124" t="s">
        <v>26</v>
      </c>
      <c r="E19" s="124" t="s">
        <v>27</v>
      </c>
      <c r="F19" s="124">
        <v>4</v>
      </c>
      <c r="G19" s="5"/>
      <c r="H19" s="5"/>
      <c r="I19" s="29"/>
      <c r="J19" s="29"/>
    </row>
    <row r="20" spans="1:13" ht="14.5" x14ac:dyDescent="0.35">
      <c r="A20" s="98">
        <v>13</v>
      </c>
      <c r="B20" s="44" t="s">
        <v>29</v>
      </c>
      <c r="C20" s="124" t="s">
        <v>30</v>
      </c>
      <c r="D20" s="124" t="s">
        <v>31</v>
      </c>
      <c r="E20" s="124" t="s">
        <v>32</v>
      </c>
      <c r="F20" s="124">
        <v>6</v>
      </c>
      <c r="G20" s="7"/>
      <c r="H20" s="7"/>
      <c r="I20" s="29"/>
      <c r="J20" s="29"/>
    </row>
    <row r="21" spans="1:13" ht="13" x14ac:dyDescent="0.25">
      <c r="A21" s="27"/>
      <c r="B21" s="28" t="s">
        <v>4</v>
      </c>
      <c r="C21" s="122"/>
      <c r="D21" s="122"/>
      <c r="E21" s="123"/>
      <c r="F21" s="122"/>
      <c r="G21" s="4"/>
      <c r="H21" s="4"/>
      <c r="I21" s="30"/>
      <c r="J21" s="30"/>
    </row>
    <row r="22" spans="1:13" ht="14.5" x14ac:dyDescent="0.25">
      <c r="A22" s="98">
        <v>14</v>
      </c>
      <c r="B22" s="17" t="s">
        <v>127</v>
      </c>
      <c r="C22" s="109" t="s">
        <v>177</v>
      </c>
      <c r="D22" s="108" t="s">
        <v>33</v>
      </c>
      <c r="E22" s="109" t="s">
        <v>132</v>
      </c>
      <c r="F22" s="31">
        <v>6</v>
      </c>
      <c r="G22" s="5"/>
      <c r="H22" s="5"/>
      <c r="I22" s="29"/>
      <c r="J22" s="29"/>
    </row>
    <row r="23" spans="1:13" ht="14.5" x14ac:dyDescent="0.25">
      <c r="A23" s="98">
        <f>A22+1</f>
        <v>15</v>
      </c>
      <c r="B23" s="88" t="s">
        <v>99</v>
      </c>
      <c r="C23" s="109" t="s">
        <v>177</v>
      </c>
      <c r="D23" s="108" t="s">
        <v>33</v>
      </c>
      <c r="E23" s="109" t="s">
        <v>132</v>
      </c>
      <c r="F23" s="31">
        <v>6</v>
      </c>
      <c r="G23" s="5"/>
      <c r="H23" s="5"/>
      <c r="I23" s="29"/>
      <c r="J23" s="29"/>
    </row>
    <row r="24" spans="1:13" ht="14.5" x14ac:dyDescent="0.25">
      <c r="A24" s="98">
        <f t="shared" ref="A24:A32" si="1">A23+1</f>
        <v>16</v>
      </c>
      <c r="B24" s="88" t="s">
        <v>131</v>
      </c>
      <c r="C24" s="109" t="s">
        <v>133</v>
      </c>
      <c r="D24" s="108" t="s">
        <v>34</v>
      </c>
      <c r="E24" s="109" t="s">
        <v>134</v>
      </c>
      <c r="F24" s="31">
        <v>8</v>
      </c>
      <c r="G24" s="5"/>
      <c r="H24" s="5"/>
      <c r="I24" s="29"/>
      <c r="J24" s="29"/>
      <c r="L24" s="83"/>
    </row>
    <row r="25" spans="1:13" ht="25" x14ac:dyDescent="0.25">
      <c r="A25" s="98">
        <f t="shared" si="1"/>
        <v>17</v>
      </c>
      <c r="B25" s="44" t="s">
        <v>100</v>
      </c>
      <c r="C25" s="124" t="s">
        <v>25</v>
      </c>
      <c r="D25" s="124" t="s">
        <v>26</v>
      </c>
      <c r="E25" s="124" t="s">
        <v>27</v>
      </c>
      <c r="F25" s="124">
        <v>4</v>
      </c>
      <c r="G25" s="5"/>
      <c r="H25" s="5"/>
      <c r="I25" s="29"/>
      <c r="J25" s="29"/>
    </row>
    <row r="26" spans="1:13" ht="14.5" x14ac:dyDescent="0.25">
      <c r="A26" s="98">
        <f t="shared" si="1"/>
        <v>18</v>
      </c>
      <c r="B26" s="44" t="s">
        <v>35</v>
      </c>
      <c r="C26" s="124" t="s">
        <v>25</v>
      </c>
      <c r="D26" s="124" t="s">
        <v>26</v>
      </c>
      <c r="E26" s="124" t="s">
        <v>27</v>
      </c>
      <c r="F26" s="124">
        <v>4</v>
      </c>
      <c r="G26" s="5"/>
      <c r="H26" s="5"/>
      <c r="I26" s="29"/>
      <c r="J26" s="29"/>
    </row>
    <row r="27" spans="1:13" ht="14.5" x14ac:dyDescent="0.35">
      <c r="A27" s="98">
        <f t="shared" si="1"/>
        <v>19</v>
      </c>
      <c r="B27" s="44" t="s">
        <v>36</v>
      </c>
      <c r="C27" s="124" t="s">
        <v>30</v>
      </c>
      <c r="D27" s="124" t="s">
        <v>37</v>
      </c>
      <c r="E27" s="124" t="s">
        <v>38</v>
      </c>
      <c r="F27" s="124">
        <v>4</v>
      </c>
      <c r="G27" s="7"/>
      <c r="H27" s="7"/>
      <c r="I27" s="29"/>
      <c r="J27" s="29"/>
    </row>
    <row r="28" spans="1:13" ht="14.5" x14ac:dyDescent="0.35">
      <c r="A28" s="98">
        <f t="shared" si="1"/>
        <v>20</v>
      </c>
      <c r="B28" s="73" t="s">
        <v>91</v>
      </c>
      <c r="C28" s="124" t="s">
        <v>89</v>
      </c>
      <c r="D28" s="124">
        <v>65</v>
      </c>
      <c r="E28" s="124" t="s">
        <v>90</v>
      </c>
      <c r="F28" s="124">
        <v>6</v>
      </c>
      <c r="G28" s="7"/>
      <c r="H28" s="7"/>
      <c r="I28" s="29"/>
      <c r="J28" s="29"/>
    </row>
    <row r="29" spans="1:13" ht="12.75" customHeight="1" x14ac:dyDescent="0.35">
      <c r="A29" s="98">
        <f t="shared" si="1"/>
        <v>21</v>
      </c>
      <c r="B29" s="44" t="s">
        <v>39</v>
      </c>
      <c r="C29" s="124" t="s">
        <v>40</v>
      </c>
      <c r="D29" s="124" t="s">
        <v>41</v>
      </c>
      <c r="E29" s="124" t="s">
        <v>42</v>
      </c>
      <c r="F29" s="124">
        <v>8</v>
      </c>
      <c r="G29" s="7"/>
      <c r="H29" s="7"/>
      <c r="I29" s="29"/>
      <c r="J29" s="29"/>
      <c r="L29" s="16"/>
    </row>
    <row r="30" spans="1:13" ht="14.5" x14ac:dyDescent="0.35">
      <c r="A30" s="98">
        <f t="shared" si="1"/>
        <v>22</v>
      </c>
      <c r="B30" s="44" t="s">
        <v>135</v>
      </c>
      <c r="C30" s="124" t="s">
        <v>25</v>
      </c>
      <c r="D30" s="124" t="s">
        <v>26</v>
      </c>
      <c r="E30" s="124" t="s">
        <v>27</v>
      </c>
      <c r="F30" s="124">
        <v>6</v>
      </c>
      <c r="G30" s="7"/>
      <c r="H30" s="7"/>
      <c r="I30" s="29"/>
      <c r="J30" s="29"/>
    </row>
    <row r="31" spans="1:13" ht="37.5" x14ac:dyDescent="0.25">
      <c r="A31" s="98">
        <f t="shared" si="1"/>
        <v>23</v>
      </c>
      <c r="B31" s="44" t="s">
        <v>101</v>
      </c>
      <c r="C31" s="124" t="s">
        <v>25</v>
      </c>
      <c r="D31" s="124" t="s">
        <v>26</v>
      </c>
      <c r="E31" s="124" t="s">
        <v>27</v>
      </c>
      <c r="F31" s="124">
        <v>4</v>
      </c>
      <c r="G31" s="32"/>
      <c r="H31" s="32"/>
      <c r="I31" s="29"/>
      <c r="J31" s="29"/>
    </row>
    <row r="32" spans="1:13" ht="14.5" x14ac:dyDescent="0.25">
      <c r="A32" s="98">
        <f t="shared" si="1"/>
        <v>24</v>
      </c>
      <c r="B32" s="44" t="s">
        <v>43</v>
      </c>
      <c r="C32" s="124" t="s">
        <v>25</v>
      </c>
      <c r="D32" s="124" t="s">
        <v>26</v>
      </c>
      <c r="E32" s="124" t="s">
        <v>27</v>
      </c>
      <c r="F32" s="124">
        <v>4</v>
      </c>
      <c r="G32" s="5"/>
      <c r="H32" s="5"/>
      <c r="I32" s="29"/>
      <c r="J32" s="29"/>
    </row>
    <row r="33" spans="1:55" ht="13" x14ac:dyDescent="0.25">
      <c r="A33" s="27"/>
      <c r="B33" s="28" t="s">
        <v>13</v>
      </c>
      <c r="C33" s="122"/>
      <c r="D33" s="122"/>
      <c r="E33" s="123"/>
      <c r="F33" s="122"/>
      <c r="G33" s="4"/>
      <c r="H33" s="4"/>
      <c r="I33" s="4"/>
      <c r="J33" s="4"/>
    </row>
    <row r="34" spans="1:55" ht="14.5" x14ac:dyDescent="0.25">
      <c r="A34" s="98">
        <v>25</v>
      </c>
      <c r="B34" s="44" t="s">
        <v>117</v>
      </c>
      <c r="C34" s="124" t="s">
        <v>25</v>
      </c>
      <c r="D34" s="124" t="s">
        <v>26</v>
      </c>
      <c r="E34" s="124" t="s">
        <v>27</v>
      </c>
      <c r="F34" s="124">
        <v>4</v>
      </c>
      <c r="G34" s="5"/>
      <c r="H34" s="5"/>
      <c r="I34" s="29"/>
      <c r="J34" s="29"/>
    </row>
    <row r="35" spans="1:55" ht="14.5" x14ac:dyDescent="0.35">
      <c r="A35" s="98">
        <f>A34+1</f>
        <v>26</v>
      </c>
      <c r="B35" s="44" t="s">
        <v>142</v>
      </c>
      <c r="C35" s="124" t="s">
        <v>25</v>
      </c>
      <c r="D35" s="124" t="s">
        <v>102</v>
      </c>
      <c r="E35" s="124" t="s">
        <v>103</v>
      </c>
      <c r="F35" s="124">
        <v>8</v>
      </c>
      <c r="G35" s="7"/>
      <c r="H35" s="7"/>
      <c r="I35" s="29"/>
      <c r="J35" s="29"/>
    </row>
    <row r="36" spans="1:55" ht="14.5" x14ac:dyDescent="0.35">
      <c r="A36" s="98">
        <f t="shared" ref="A36:A43" si="2">A35+1</f>
        <v>27</v>
      </c>
      <c r="B36" s="44" t="s">
        <v>44</v>
      </c>
      <c r="C36" s="124" t="s">
        <v>83</v>
      </c>
      <c r="D36" s="126" t="s">
        <v>84</v>
      </c>
      <c r="E36" s="124" t="s">
        <v>85</v>
      </c>
      <c r="F36" s="124">
        <v>4</v>
      </c>
      <c r="G36" s="33"/>
      <c r="H36" s="33"/>
      <c r="I36" s="29"/>
      <c r="J36" s="29"/>
    </row>
    <row r="37" spans="1:55" s="20" customFormat="1" ht="14.5" x14ac:dyDescent="0.35">
      <c r="A37" s="98">
        <f t="shared" si="2"/>
        <v>28</v>
      </c>
      <c r="B37" s="73" t="s">
        <v>115</v>
      </c>
      <c r="C37" s="125" t="s">
        <v>25</v>
      </c>
      <c r="D37" s="125" t="s">
        <v>26</v>
      </c>
      <c r="E37" s="125" t="s">
        <v>27</v>
      </c>
      <c r="F37" s="125">
        <v>4</v>
      </c>
      <c r="G37" s="89"/>
      <c r="H37" s="89"/>
      <c r="I37" s="90"/>
      <c r="J37" s="90"/>
    </row>
    <row r="38" spans="1:55" ht="25" x14ac:dyDescent="0.35">
      <c r="A38" s="98">
        <f t="shared" si="2"/>
        <v>29</v>
      </c>
      <c r="B38" s="44" t="s">
        <v>46</v>
      </c>
      <c r="C38" s="124" t="s">
        <v>25</v>
      </c>
      <c r="D38" s="124" t="s">
        <v>26</v>
      </c>
      <c r="E38" s="124" t="s">
        <v>27</v>
      </c>
      <c r="F38" s="124">
        <v>6</v>
      </c>
      <c r="G38" s="33"/>
      <c r="H38" s="33"/>
      <c r="I38" s="29"/>
      <c r="J38" s="29"/>
    </row>
    <row r="39" spans="1:55" ht="37.5" x14ac:dyDescent="0.25">
      <c r="A39" s="98">
        <f t="shared" si="2"/>
        <v>30</v>
      </c>
      <c r="B39" s="44" t="s">
        <v>45</v>
      </c>
      <c r="C39" s="124" t="s">
        <v>25</v>
      </c>
      <c r="D39" s="124" t="s">
        <v>26</v>
      </c>
      <c r="E39" s="124" t="s">
        <v>27</v>
      </c>
      <c r="F39" s="124">
        <v>3</v>
      </c>
      <c r="G39" s="5"/>
      <c r="H39" s="5"/>
      <c r="I39" s="29"/>
      <c r="J39" s="29"/>
    </row>
    <row r="40" spans="1:55" ht="45" customHeight="1" x14ac:dyDescent="0.25">
      <c r="A40" s="98">
        <f t="shared" si="2"/>
        <v>31</v>
      </c>
      <c r="B40" s="44" t="s">
        <v>47</v>
      </c>
      <c r="C40" s="124" t="s">
        <v>25</v>
      </c>
      <c r="D40" s="124" t="s">
        <v>26</v>
      </c>
      <c r="E40" s="124" t="s">
        <v>27</v>
      </c>
      <c r="F40" s="124">
        <v>3</v>
      </c>
      <c r="G40" s="5"/>
      <c r="H40" s="5"/>
      <c r="I40" s="29"/>
      <c r="J40" s="29"/>
    </row>
    <row r="41" spans="1:55" ht="37.5" x14ac:dyDescent="0.25">
      <c r="A41" s="98">
        <f t="shared" si="2"/>
        <v>32</v>
      </c>
      <c r="B41" s="44" t="s">
        <v>136</v>
      </c>
      <c r="C41" s="124" t="s">
        <v>173</v>
      </c>
      <c r="D41" s="124" t="s">
        <v>174</v>
      </c>
      <c r="E41" s="124" t="s">
        <v>175</v>
      </c>
      <c r="F41" s="125">
        <v>8</v>
      </c>
      <c r="G41" s="5"/>
      <c r="H41" s="5"/>
      <c r="I41" s="29"/>
      <c r="J41" s="29"/>
      <c r="L41" s="75"/>
      <c r="M41" s="83"/>
    </row>
    <row r="42" spans="1:55" ht="25" x14ac:dyDescent="0.25">
      <c r="A42" s="98">
        <f t="shared" si="2"/>
        <v>33</v>
      </c>
      <c r="B42" s="44" t="s">
        <v>86</v>
      </c>
      <c r="C42" s="124" t="s">
        <v>173</v>
      </c>
      <c r="D42" s="124" t="s">
        <v>174</v>
      </c>
      <c r="E42" s="124" t="s">
        <v>175</v>
      </c>
      <c r="F42" s="124">
        <v>6</v>
      </c>
      <c r="G42" s="5"/>
      <c r="H42" s="5"/>
      <c r="I42" s="29"/>
      <c r="J42" s="29"/>
      <c r="L42" s="83"/>
    </row>
    <row r="43" spans="1:55" ht="25" x14ac:dyDescent="0.25">
      <c r="A43" s="98">
        <f t="shared" si="2"/>
        <v>34</v>
      </c>
      <c r="B43" s="44" t="s">
        <v>87</v>
      </c>
      <c r="C43" s="124" t="s">
        <v>25</v>
      </c>
      <c r="D43" s="124" t="s">
        <v>26</v>
      </c>
      <c r="E43" s="124" t="s">
        <v>27</v>
      </c>
      <c r="F43" s="124">
        <v>4</v>
      </c>
      <c r="G43" s="5"/>
      <c r="H43" s="5"/>
      <c r="I43" s="29"/>
      <c r="J43" s="29"/>
    </row>
    <row r="44" spans="1:55" ht="13" x14ac:dyDescent="0.25">
      <c r="A44" s="34"/>
      <c r="B44" s="35" t="s">
        <v>48</v>
      </c>
      <c r="C44" s="127"/>
      <c r="D44" s="127"/>
      <c r="E44" s="128"/>
      <c r="F44" s="127"/>
      <c r="G44" s="36"/>
      <c r="H44" s="36"/>
      <c r="I44" s="37"/>
      <c r="J44" s="70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</row>
    <row r="45" spans="1:55" s="32" customFormat="1" ht="27.75" customHeight="1" x14ac:dyDescent="0.25">
      <c r="A45" s="97">
        <f>A43+1</f>
        <v>35</v>
      </c>
      <c r="B45" s="67" t="s">
        <v>118</v>
      </c>
      <c r="C45" s="129" t="s">
        <v>25</v>
      </c>
      <c r="D45" s="129" t="s">
        <v>26</v>
      </c>
      <c r="E45" s="129" t="s">
        <v>27</v>
      </c>
      <c r="F45" s="130">
        <v>8</v>
      </c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</row>
    <row r="46" spans="1:55" s="71" customFormat="1" ht="37.5" x14ac:dyDescent="0.25">
      <c r="A46" s="97">
        <f>A45+1</f>
        <v>36</v>
      </c>
      <c r="B46" s="78" t="s">
        <v>125</v>
      </c>
      <c r="C46" s="124" t="s">
        <v>25</v>
      </c>
      <c r="D46" s="124" t="s">
        <v>26</v>
      </c>
      <c r="E46" s="124" t="s">
        <v>27</v>
      </c>
      <c r="F46" s="125">
        <v>6</v>
      </c>
      <c r="G46" s="79"/>
      <c r="H46" s="79"/>
      <c r="I46" s="79"/>
      <c r="J46" s="79"/>
      <c r="M46" s="85"/>
    </row>
    <row r="47" spans="1:55" ht="25" x14ac:dyDescent="0.25">
      <c r="A47" s="97">
        <f t="shared" ref="A47:A57" si="3">A46+1</f>
        <v>37</v>
      </c>
      <c r="B47" s="68" t="s">
        <v>140</v>
      </c>
      <c r="C47" s="124" t="s">
        <v>25</v>
      </c>
      <c r="D47" s="124" t="s">
        <v>26</v>
      </c>
      <c r="E47" s="124" t="s">
        <v>27</v>
      </c>
      <c r="F47" s="125">
        <v>10</v>
      </c>
      <c r="G47" s="38"/>
      <c r="H47" s="38"/>
      <c r="I47" s="39"/>
      <c r="J47" s="39"/>
    </row>
    <row r="48" spans="1:55" ht="14.5" x14ac:dyDescent="0.25">
      <c r="A48" s="97">
        <f t="shared" si="3"/>
        <v>38</v>
      </c>
      <c r="B48" s="68" t="s">
        <v>49</v>
      </c>
      <c r="C48" s="124" t="s">
        <v>25</v>
      </c>
      <c r="D48" s="124" t="s">
        <v>26</v>
      </c>
      <c r="E48" s="124" t="s">
        <v>27</v>
      </c>
      <c r="F48" s="125">
        <v>6</v>
      </c>
      <c r="G48" s="38"/>
      <c r="H48" s="38"/>
      <c r="I48" s="39"/>
      <c r="J48" s="39"/>
      <c r="L48" s="86"/>
    </row>
    <row r="49" spans="1:10" ht="14.5" x14ac:dyDescent="0.35">
      <c r="A49" s="97">
        <f t="shared" si="3"/>
        <v>39</v>
      </c>
      <c r="B49" s="68" t="s">
        <v>104</v>
      </c>
      <c r="C49" s="124" t="s">
        <v>107</v>
      </c>
      <c r="D49" s="131" t="s">
        <v>105</v>
      </c>
      <c r="E49" s="124" t="s">
        <v>106</v>
      </c>
      <c r="F49" s="124">
        <v>4</v>
      </c>
      <c r="G49" s="7"/>
      <c r="H49" s="7"/>
      <c r="I49" s="29"/>
      <c r="J49" s="29"/>
    </row>
    <row r="50" spans="1:10" ht="14.5" x14ac:dyDescent="0.35">
      <c r="A50" s="97">
        <f t="shared" si="3"/>
        <v>40</v>
      </c>
      <c r="B50" s="44" t="s">
        <v>51</v>
      </c>
      <c r="C50" s="124" t="s">
        <v>25</v>
      </c>
      <c r="D50" s="124" t="s">
        <v>26</v>
      </c>
      <c r="E50" s="124" t="s">
        <v>27</v>
      </c>
      <c r="F50" s="124">
        <v>2</v>
      </c>
      <c r="G50" s="7"/>
      <c r="H50" s="7"/>
      <c r="I50" s="29"/>
      <c r="J50" s="29"/>
    </row>
    <row r="51" spans="1:10" ht="14.5" x14ac:dyDescent="0.25">
      <c r="A51" s="97">
        <f t="shared" si="3"/>
        <v>41</v>
      </c>
      <c r="B51" s="44" t="s">
        <v>52</v>
      </c>
      <c r="C51" s="124" t="s">
        <v>25</v>
      </c>
      <c r="D51" s="124" t="s">
        <v>26</v>
      </c>
      <c r="E51" s="124" t="s">
        <v>27</v>
      </c>
      <c r="F51" s="124">
        <v>6</v>
      </c>
      <c r="G51" s="5"/>
      <c r="H51" s="5"/>
      <c r="I51" s="29"/>
      <c r="J51" s="29"/>
    </row>
    <row r="52" spans="1:10" ht="14.5" x14ac:dyDescent="0.25">
      <c r="A52" s="97">
        <f t="shared" si="3"/>
        <v>42</v>
      </c>
      <c r="B52" s="44" t="s">
        <v>137</v>
      </c>
      <c r="C52" s="124" t="s">
        <v>139</v>
      </c>
      <c r="D52" s="124">
        <v>5</v>
      </c>
      <c r="E52" s="124" t="s">
        <v>138</v>
      </c>
      <c r="F52" s="124">
        <v>6</v>
      </c>
      <c r="G52" s="5"/>
      <c r="H52" s="5"/>
      <c r="I52" s="29"/>
      <c r="J52" s="29"/>
    </row>
    <row r="53" spans="1:10" ht="14.5" x14ac:dyDescent="0.25">
      <c r="A53" s="97">
        <f t="shared" si="3"/>
        <v>43</v>
      </c>
      <c r="B53" s="44" t="s">
        <v>53</v>
      </c>
      <c r="C53" s="124" t="s">
        <v>25</v>
      </c>
      <c r="D53" s="124" t="s">
        <v>26</v>
      </c>
      <c r="E53" s="124" t="s">
        <v>27</v>
      </c>
      <c r="F53" s="124">
        <v>2</v>
      </c>
      <c r="G53" s="5"/>
      <c r="H53" s="5"/>
      <c r="I53" s="29"/>
      <c r="J53" s="29"/>
    </row>
    <row r="54" spans="1:10" ht="37.5" x14ac:dyDescent="0.25">
      <c r="A54" s="97">
        <f t="shared" si="3"/>
        <v>44</v>
      </c>
      <c r="B54" s="44" t="s">
        <v>50</v>
      </c>
      <c r="C54" s="124" t="s">
        <v>25</v>
      </c>
      <c r="D54" s="124" t="s">
        <v>26</v>
      </c>
      <c r="E54" s="124" t="s">
        <v>27</v>
      </c>
      <c r="F54" s="124">
        <v>2</v>
      </c>
      <c r="G54" s="5"/>
      <c r="H54" s="5"/>
      <c r="I54" s="29"/>
      <c r="J54" s="29"/>
    </row>
    <row r="55" spans="1:10" ht="25" x14ac:dyDescent="0.25">
      <c r="A55" s="97">
        <f t="shared" si="3"/>
        <v>45</v>
      </c>
      <c r="B55" s="44" t="s">
        <v>128</v>
      </c>
      <c r="C55" s="124" t="s">
        <v>25</v>
      </c>
      <c r="D55" s="124" t="s">
        <v>26</v>
      </c>
      <c r="E55" s="124" t="s">
        <v>27</v>
      </c>
      <c r="F55" s="124">
        <v>4</v>
      </c>
      <c r="G55" s="5"/>
      <c r="H55" s="5"/>
      <c r="I55" s="29"/>
      <c r="J55" s="29"/>
    </row>
    <row r="56" spans="1:10" ht="25" x14ac:dyDescent="0.25">
      <c r="A56" s="97">
        <f t="shared" si="3"/>
        <v>46</v>
      </c>
      <c r="B56" s="44" t="s">
        <v>54</v>
      </c>
      <c r="C56" s="124" t="s">
        <v>25</v>
      </c>
      <c r="D56" s="124" t="s">
        <v>26</v>
      </c>
      <c r="E56" s="124" t="s">
        <v>27</v>
      </c>
      <c r="F56" s="124">
        <v>3</v>
      </c>
      <c r="G56" s="5"/>
      <c r="H56" s="5"/>
      <c r="I56" s="29"/>
      <c r="J56" s="29"/>
    </row>
    <row r="57" spans="1:10" ht="31.5" customHeight="1" x14ac:dyDescent="0.25">
      <c r="A57" s="97">
        <f t="shared" si="3"/>
        <v>47</v>
      </c>
      <c r="B57" s="44" t="s">
        <v>55</v>
      </c>
      <c r="C57" s="124" t="s">
        <v>25</v>
      </c>
      <c r="D57" s="124" t="s">
        <v>26</v>
      </c>
      <c r="E57" s="124" t="s">
        <v>27</v>
      </c>
      <c r="F57" s="124">
        <v>6</v>
      </c>
      <c r="G57" s="5"/>
      <c r="H57" s="5"/>
      <c r="I57" s="29"/>
      <c r="J57" s="29"/>
    </row>
    <row r="58" spans="1:10" ht="13" x14ac:dyDescent="0.25">
      <c r="A58" s="27"/>
      <c r="B58" s="28" t="s">
        <v>56</v>
      </c>
      <c r="C58" s="122"/>
      <c r="D58" s="122"/>
      <c r="E58" s="123"/>
      <c r="F58" s="122"/>
      <c r="G58" s="4"/>
      <c r="H58" s="4"/>
      <c r="I58" s="30"/>
      <c r="J58" s="30"/>
    </row>
    <row r="59" spans="1:10" ht="50" x14ac:dyDescent="0.25">
      <c r="A59" s="98">
        <v>48</v>
      </c>
      <c r="B59" s="76" t="s">
        <v>141</v>
      </c>
      <c r="C59" s="124" t="s">
        <v>25</v>
      </c>
      <c r="D59" s="124" t="s">
        <v>26</v>
      </c>
      <c r="E59" s="124" t="s">
        <v>27</v>
      </c>
      <c r="F59" s="125">
        <v>8</v>
      </c>
      <c r="G59" s="5"/>
      <c r="H59" s="5"/>
      <c r="I59" s="29"/>
      <c r="J59" s="29"/>
    </row>
    <row r="60" spans="1:10" ht="14.5" x14ac:dyDescent="0.35">
      <c r="A60" s="98">
        <v>49</v>
      </c>
      <c r="B60" s="44" t="s">
        <v>57</v>
      </c>
      <c r="C60" s="124" t="s">
        <v>25</v>
      </c>
      <c r="D60" s="124" t="s">
        <v>26</v>
      </c>
      <c r="E60" s="124" t="s">
        <v>27</v>
      </c>
      <c r="F60" s="124">
        <v>4</v>
      </c>
      <c r="G60" s="7"/>
      <c r="H60" s="7"/>
      <c r="I60" s="29"/>
      <c r="J60" s="29"/>
    </row>
    <row r="61" spans="1:10" ht="14.5" x14ac:dyDescent="0.35">
      <c r="A61" s="98">
        <v>50</v>
      </c>
      <c r="B61" s="44" t="s">
        <v>112</v>
      </c>
      <c r="C61" s="124" t="s">
        <v>25</v>
      </c>
      <c r="D61" s="124" t="s">
        <v>26</v>
      </c>
      <c r="E61" s="124" t="s">
        <v>27</v>
      </c>
      <c r="F61" s="124">
        <v>4</v>
      </c>
      <c r="G61" s="7"/>
      <c r="H61" s="7"/>
      <c r="I61" s="29"/>
      <c r="J61" s="29"/>
    </row>
    <row r="62" spans="1:10" ht="14.5" x14ac:dyDescent="0.25">
      <c r="A62" s="98">
        <v>51</v>
      </c>
      <c r="B62" s="44" t="s">
        <v>108</v>
      </c>
      <c r="C62" s="124" t="s">
        <v>25</v>
      </c>
      <c r="D62" s="124" t="s">
        <v>26</v>
      </c>
      <c r="E62" s="124" t="s">
        <v>27</v>
      </c>
      <c r="F62" s="124">
        <v>2</v>
      </c>
      <c r="G62" s="5"/>
      <c r="H62" s="5"/>
      <c r="I62" s="29"/>
      <c r="J62" s="29"/>
    </row>
    <row r="63" spans="1:10" ht="13" x14ac:dyDescent="0.25">
      <c r="A63" s="27"/>
      <c r="B63" s="28" t="s">
        <v>58</v>
      </c>
      <c r="C63" s="122"/>
      <c r="D63" s="122"/>
      <c r="E63" s="123"/>
      <c r="F63" s="122"/>
      <c r="G63" s="4"/>
      <c r="H63" s="4"/>
      <c r="I63" s="30"/>
      <c r="J63" s="30"/>
    </row>
    <row r="64" spans="1:10" ht="14.5" x14ac:dyDescent="0.35">
      <c r="A64" s="98">
        <v>52</v>
      </c>
      <c r="B64" s="44" t="s">
        <v>59</v>
      </c>
      <c r="C64" s="124" t="s">
        <v>25</v>
      </c>
      <c r="D64" s="124" t="s">
        <v>26</v>
      </c>
      <c r="E64" s="124" t="s">
        <v>27</v>
      </c>
      <c r="F64" s="124">
        <v>3</v>
      </c>
      <c r="G64" s="7"/>
      <c r="H64" s="7"/>
      <c r="I64" s="29"/>
      <c r="J64" s="29"/>
    </row>
    <row r="65" spans="1:13" ht="14.5" x14ac:dyDescent="0.35">
      <c r="A65" s="99">
        <f>A64+1</f>
        <v>53</v>
      </c>
      <c r="B65" s="69" t="s">
        <v>60</v>
      </c>
      <c r="C65" s="132" t="s">
        <v>25</v>
      </c>
      <c r="D65" s="132" t="s">
        <v>26</v>
      </c>
      <c r="E65" s="132" t="s">
        <v>27</v>
      </c>
      <c r="F65" s="132">
        <v>3</v>
      </c>
      <c r="G65" s="40"/>
      <c r="H65" s="40"/>
      <c r="I65" s="29"/>
      <c r="J65" s="29"/>
    </row>
    <row r="66" spans="1:13" ht="25" x14ac:dyDescent="0.25">
      <c r="A66" s="99">
        <f t="shared" ref="A66:A71" si="4">A65+1</f>
        <v>54</v>
      </c>
      <c r="B66" s="69" t="s">
        <v>61</v>
      </c>
      <c r="C66" s="132" t="s">
        <v>25</v>
      </c>
      <c r="D66" s="132" t="s">
        <v>26</v>
      </c>
      <c r="E66" s="132" t="s">
        <v>27</v>
      </c>
      <c r="F66" s="132">
        <v>4</v>
      </c>
      <c r="G66" s="41"/>
      <c r="H66" s="41"/>
      <c r="I66" s="29"/>
      <c r="J66" s="29"/>
    </row>
    <row r="67" spans="1:13" ht="14.5" x14ac:dyDescent="0.35">
      <c r="A67" s="99">
        <f t="shared" si="4"/>
        <v>55</v>
      </c>
      <c r="B67" s="69" t="s">
        <v>62</v>
      </c>
      <c r="C67" s="132" t="s">
        <v>25</v>
      </c>
      <c r="D67" s="132" t="s">
        <v>26</v>
      </c>
      <c r="E67" s="132" t="s">
        <v>27</v>
      </c>
      <c r="F67" s="132">
        <v>4</v>
      </c>
      <c r="G67" s="40"/>
      <c r="H67" s="40"/>
      <c r="I67" s="29"/>
      <c r="J67" s="29"/>
    </row>
    <row r="68" spans="1:13" ht="14.5" x14ac:dyDescent="0.35">
      <c r="A68" s="99">
        <f t="shared" si="4"/>
        <v>56</v>
      </c>
      <c r="B68" s="69" t="s">
        <v>63</v>
      </c>
      <c r="C68" s="132" t="s">
        <v>25</v>
      </c>
      <c r="D68" s="132" t="s">
        <v>26</v>
      </c>
      <c r="E68" s="132" t="s">
        <v>27</v>
      </c>
      <c r="F68" s="132">
        <v>4</v>
      </c>
      <c r="G68" s="40"/>
      <c r="H68" s="40"/>
      <c r="I68" s="29"/>
      <c r="J68" s="29"/>
    </row>
    <row r="69" spans="1:13" ht="14.5" x14ac:dyDescent="0.35">
      <c r="A69" s="99">
        <f t="shared" si="4"/>
        <v>57</v>
      </c>
      <c r="B69" s="69" t="s">
        <v>64</v>
      </c>
      <c r="C69" s="132" t="s">
        <v>25</v>
      </c>
      <c r="D69" s="132" t="s">
        <v>26</v>
      </c>
      <c r="E69" s="132" t="s">
        <v>27</v>
      </c>
      <c r="F69" s="132">
        <v>3</v>
      </c>
      <c r="G69" s="40"/>
      <c r="H69" s="40"/>
      <c r="I69" s="29"/>
      <c r="J69" s="29"/>
    </row>
    <row r="70" spans="1:13" ht="14.5" x14ac:dyDescent="0.35">
      <c r="A70" s="99">
        <f t="shared" si="4"/>
        <v>58</v>
      </c>
      <c r="B70" s="69" t="s">
        <v>65</v>
      </c>
      <c r="C70" s="132" t="s">
        <v>25</v>
      </c>
      <c r="D70" s="132" t="s">
        <v>26</v>
      </c>
      <c r="E70" s="132" t="s">
        <v>27</v>
      </c>
      <c r="F70" s="132">
        <v>2</v>
      </c>
      <c r="G70" s="40"/>
      <c r="H70" s="40"/>
      <c r="I70" s="29"/>
      <c r="J70" s="29"/>
    </row>
    <row r="71" spans="1:13" ht="37.5" x14ac:dyDescent="0.35">
      <c r="A71" s="99">
        <f t="shared" si="4"/>
        <v>59</v>
      </c>
      <c r="B71" s="69" t="s">
        <v>67</v>
      </c>
      <c r="C71" s="132" t="s">
        <v>25</v>
      </c>
      <c r="D71" s="132" t="s">
        <v>26</v>
      </c>
      <c r="E71" s="132" t="s">
        <v>27</v>
      </c>
      <c r="F71" s="132">
        <v>2</v>
      </c>
      <c r="G71" s="40"/>
      <c r="H71" s="40"/>
      <c r="I71" s="29"/>
      <c r="J71" s="29"/>
    </row>
    <row r="72" spans="1:13" ht="13" x14ac:dyDescent="0.25">
      <c r="A72" s="27"/>
      <c r="B72" s="28" t="s">
        <v>88</v>
      </c>
      <c r="C72" s="122"/>
      <c r="D72" s="122"/>
      <c r="E72" s="123"/>
      <c r="F72" s="122"/>
      <c r="G72" s="4"/>
      <c r="H72" s="4"/>
      <c r="I72" s="30"/>
      <c r="J72" s="30"/>
    </row>
    <row r="73" spans="1:13" ht="26.25" customHeight="1" x14ac:dyDescent="0.25">
      <c r="A73" s="98">
        <v>60</v>
      </c>
      <c r="B73" s="44" t="s">
        <v>68</v>
      </c>
      <c r="C73" s="124" t="s">
        <v>25</v>
      </c>
      <c r="D73" s="124" t="s">
        <v>26</v>
      </c>
      <c r="E73" s="124" t="s">
        <v>27</v>
      </c>
      <c r="F73" s="124">
        <v>4</v>
      </c>
      <c r="G73" s="5"/>
      <c r="H73" s="5"/>
      <c r="I73" s="29"/>
      <c r="J73" s="29"/>
    </row>
    <row r="74" spans="1:13" ht="58.5" customHeight="1" x14ac:dyDescent="0.25">
      <c r="A74" s="98">
        <v>61</v>
      </c>
      <c r="B74" s="44" t="s">
        <v>92</v>
      </c>
      <c r="C74" s="124" t="s">
        <v>25</v>
      </c>
      <c r="D74" s="124" t="s">
        <v>26</v>
      </c>
      <c r="E74" s="124" t="s">
        <v>27</v>
      </c>
      <c r="F74" s="124">
        <v>2</v>
      </c>
      <c r="G74" s="5"/>
      <c r="H74" s="5"/>
      <c r="I74" s="42"/>
      <c r="J74" s="29"/>
      <c r="L74" s="74"/>
      <c r="M74" s="83"/>
    </row>
    <row r="75" spans="1:13" ht="59.25" customHeight="1" x14ac:dyDescent="0.25">
      <c r="A75" s="98">
        <v>62</v>
      </c>
      <c r="B75" s="44" t="s">
        <v>176</v>
      </c>
      <c r="C75" s="124" t="s">
        <v>25</v>
      </c>
      <c r="D75" s="124" t="s">
        <v>26</v>
      </c>
      <c r="E75" s="124" t="s">
        <v>27</v>
      </c>
      <c r="F75" s="124">
        <v>4</v>
      </c>
      <c r="G75" s="5"/>
      <c r="H75" s="5"/>
      <c r="I75" s="29"/>
      <c r="J75" s="29"/>
      <c r="L75" s="72"/>
    </row>
    <row r="76" spans="1:13" x14ac:dyDescent="0.25">
      <c r="A76" s="98">
        <v>63</v>
      </c>
      <c r="B76" s="66" t="s">
        <v>93</v>
      </c>
      <c r="C76" s="124" t="s">
        <v>25</v>
      </c>
      <c r="D76" s="124" t="s">
        <v>26</v>
      </c>
      <c r="E76" s="124" t="s">
        <v>27</v>
      </c>
      <c r="F76" s="124">
        <v>4</v>
      </c>
      <c r="G76" s="32"/>
      <c r="H76" s="32"/>
      <c r="I76" s="29"/>
      <c r="J76" s="32"/>
      <c r="L76" s="74"/>
      <c r="M76" s="83"/>
    </row>
    <row r="77" spans="1:13" ht="13" thickBot="1" x14ac:dyDescent="0.3"/>
    <row r="78" spans="1:13" ht="13" x14ac:dyDescent="0.25">
      <c r="B78" s="138" t="s">
        <v>183</v>
      </c>
    </row>
    <row r="79" spans="1:13" x14ac:dyDescent="0.25">
      <c r="B79" s="139" t="s">
        <v>184</v>
      </c>
    </row>
    <row r="80" spans="1:13" ht="50" x14ac:dyDescent="0.25">
      <c r="B80" s="139" t="s">
        <v>185</v>
      </c>
    </row>
    <row r="81" spans="2:2" x14ac:dyDescent="0.25">
      <c r="B81" s="139" t="s">
        <v>186</v>
      </c>
    </row>
    <row r="82" spans="2:2" x14ac:dyDescent="0.25">
      <c r="B82" s="139" t="s">
        <v>187</v>
      </c>
    </row>
    <row r="83" spans="2:2" ht="13" thickBot="1" x14ac:dyDescent="0.3">
      <c r="B83" s="140" t="s">
        <v>188</v>
      </c>
    </row>
  </sheetData>
  <mergeCells count="2">
    <mergeCell ref="J4:J6"/>
    <mergeCell ref="A1:J3"/>
  </mergeCells>
  <pageMargins left="0.7" right="0.7" top="0.75" bottom="0.75" header="0.3" footer="0.3"/>
  <pageSetup paperSize="9" scale="3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3" workbookViewId="0">
      <selection activeCell="C24" sqref="C24"/>
    </sheetView>
  </sheetViews>
  <sheetFormatPr defaultRowHeight="12.5" x14ac:dyDescent="0.25"/>
  <cols>
    <col min="1" max="1" width="5.54296875" style="104" customWidth="1"/>
    <col min="2" max="2" width="55" style="17" customWidth="1"/>
    <col min="3" max="3" width="72.1796875" style="17" customWidth="1"/>
    <col min="4" max="4" width="14.81640625" style="17" bestFit="1" customWidth="1"/>
    <col min="5" max="257" width="9.1796875" style="17"/>
    <col min="258" max="258" width="55" style="17" customWidth="1"/>
    <col min="259" max="259" width="72.1796875" style="17" customWidth="1"/>
    <col min="260" max="513" width="9.1796875" style="17"/>
    <col min="514" max="514" width="55" style="17" customWidth="1"/>
    <col min="515" max="515" width="72.1796875" style="17" customWidth="1"/>
    <col min="516" max="769" width="9.1796875" style="17"/>
    <col min="770" max="770" width="55" style="17" customWidth="1"/>
    <col min="771" max="771" width="72.1796875" style="17" customWidth="1"/>
    <col min="772" max="1025" width="9.1796875" style="17"/>
    <col min="1026" max="1026" width="55" style="17" customWidth="1"/>
    <col min="1027" max="1027" width="72.1796875" style="17" customWidth="1"/>
    <col min="1028" max="1281" width="9.1796875" style="17"/>
    <col min="1282" max="1282" width="55" style="17" customWidth="1"/>
    <col min="1283" max="1283" width="72.1796875" style="17" customWidth="1"/>
    <col min="1284" max="1537" width="9.1796875" style="17"/>
    <col min="1538" max="1538" width="55" style="17" customWidth="1"/>
    <col min="1539" max="1539" width="72.1796875" style="17" customWidth="1"/>
    <col min="1540" max="1793" width="9.1796875" style="17"/>
    <col min="1794" max="1794" width="55" style="17" customWidth="1"/>
    <col min="1795" max="1795" width="72.1796875" style="17" customWidth="1"/>
    <col min="1796" max="2049" width="9.1796875" style="17"/>
    <col min="2050" max="2050" width="55" style="17" customWidth="1"/>
    <col min="2051" max="2051" width="72.1796875" style="17" customWidth="1"/>
    <col min="2052" max="2305" width="9.1796875" style="17"/>
    <col min="2306" max="2306" width="55" style="17" customWidth="1"/>
    <col min="2307" max="2307" width="72.1796875" style="17" customWidth="1"/>
    <col min="2308" max="2561" width="9.1796875" style="17"/>
    <col min="2562" max="2562" width="55" style="17" customWidth="1"/>
    <col min="2563" max="2563" width="72.1796875" style="17" customWidth="1"/>
    <col min="2564" max="2817" width="9.1796875" style="17"/>
    <col min="2818" max="2818" width="55" style="17" customWidth="1"/>
    <col min="2819" max="2819" width="72.1796875" style="17" customWidth="1"/>
    <col min="2820" max="3073" width="9.1796875" style="17"/>
    <col min="3074" max="3074" width="55" style="17" customWidth="1"/>
    <col min="3075" max="3075" width="72.1796875" style="17" customWidth="1"/>
    <col min="3076" max="3329" width="9.1796875" style="17"/>
    <col min="3330" max="3330" width="55" style="17" customWidth="1"/>
    <col min="3331" max="3331" width="72.1796875" style="17" customWidth="1"/>
    <col min="3332" max="3585" width="9.1796875" style="17"/>
    <col min="3586" max="3586" width="55" style="17" customWidth="1"/>
    <col min="3587" max="3587" width="72.1796875" style="17" customWidth="1"/>
    <col min="3588" max="3841" width="9.1796875" style="17"/>
    <col min="3842" max="3842" width="55" style="17" customWidth="1"/>
    <col min="3843" max="3843" width="72.1796875" style="17" customWidth="1"/>
    <col min="3844" max="4097" width="9.1796875" style="17"/>
    <col min="4098" max="4098" width="55" style="17" customWidth="1"/>
    <col min="4099" max="4099" width="72.1796875" style="17" customWidth="1"/>
    <col min="4100" max="4353" width="9.1796875" style="17"/>
    <col min="4354" max="4354" width="55" style="17" customWidth="1"/>
    <col min="4355" max="4355" width="72.1796875" style="17" customWidth="1"/>
    <col min="4356" max="4609" width="9.1796875" style="17"/>
    <col min="4610" max="4610" width="55" style="17" customWidth="1"/>
    <col min="4611" max="4611" width="72.1796875" style="17" customWidth="1"/>
    <col min="4612" max="4865" width="9.1796875" style="17"/>
    <col min="4866" max="4866" width="55" style="17" customWidth="1"/>
    <col min="4867" max="4867" width="72.1796875" style="17" customWidth="1"/>
    <col min="4868" max="5121" width="9.1796875" style="17"/>
    <col min="5122" max="5122" width="55" style="17" customWidth="1"/>
    <col min="5123" max="5123" width="72.1796875" style="17" customWidth="1"/>
    <col min="5124" max="5377" width="9.1796875" style="17"/>
    <col min="5378" max="5378" width="55" style="17" customWidth="1"/>
    <col min="5379" max="5379" width="72.1796875" style="17" customWidth="1"/>
    <col min="5380" max="5633" width="9.1796875" style="17"/>
    <col min="5634" max="5634" width="55" style="17" customWidth="1"/>
    <col min="5635" max="5635" width="72.1796875" style="17" customWidth="1"/>
    <col min="5636" max="5889" width="9.1796875" style="17"/>
    <col min="5890" max="5890" width="55" style="17" customWidth="1"/>
    <col min="5891" max="5891" width="72.1796875" style="17" customWidth="1"/>
    <col min="5892" max="6145" width="9.1796875" style="17"/>
    <col min="6146" max="6146" width="55" style="17" customWidth="1"/>
    <col min="6147" max="6147" width="72.1796875" style="17" customWidth="1"/>
    <col min="6148" max="6401" width="9.1796875" style="17"/>
    <col min="6402" max="6402" width="55" style="17" customWidth="1"/>
    <col min="6403" max="6403" width="72.1796875" style="17" customWidth="1"/>
    <col min="6404" max="6657" width="9.1796875" style="17"/>
    <col min="6658" max="6658" width="55" style="17" customWidth="1"/>
    <col min="6659" max="6659" width="72.1796875" style="17" customWidth="1"/>
    <col min="6660" max="6913" width="9.1796875" style="17"/>
    <col min="6914" max="6914" width="55" style="17" customWidth="1"/>
    <col min="6915" max="6915" width="72.1796875" style="17" customWidth="1"/>
    <col min="6916" max="7169" width="9.1796875" style="17"/>
    <col min="7170" max="7170" width="55" style="17" customWidth="1"/>
    <col min="7171" max="7171" width="72.1796875" style="17" customWidth="1"/>
    <col min="7172" max="7425" width="9.1796875" style="17"/>
    <col min="7426" max="7426" width="55" style="17" customWidth="1"/>
    <col min="7427" max="7427" width="72.1796875" style="17" customWidth="1"/>
    <col min="7428" max="7681" width="9.1796875" style="17"/>
    <col min="7682" max="7682" width="55" style="17" customWidth="1"/>
    <col min="7683" max="7683" width="72.1796875" style="17" customWidth="1"/>
    <col min="7684" max="7937" width="9.1796875" style="17"/>
    <col min="7938" max="7938" width="55" style="17" customWidth="1"/>
    <col min="7939" max="7939" width="72.1796875" style="17" customWidth="1"/>
    <col min="7940" max="8193" width="9.1796875" style="17"/>
    <col min="8194" max="8194" width="55" style="17" customWidth="1"/>
    <col min="8195" max="8195" width="72.1796875" style="17" customWidth="1"/>
    <col min="8196" max="8449" width="9.1796875" style="17"/>
    <col min="8450" max="8450" width="55" style="17" customWidth="1"/>
    <col min="8451" max="8451" width="72.1796875" style="17" customWidth="1"/>
    <col min="8452" max="8705" width="9.1796875" style="17"/>
    <col min="8706" max="8706" width="55" style="17" customWidth="1"/>
    <col min="8707" max="8707" width="72.1796875" style="17" customWidth="1"/>
    <col min="8708" max="8961" width="9.1796875" style="17"/>
    <col min="8962" max="8962" width="55" style="17" customWidth="1"/>
    <col min="8963" max="8963" width="72.1796875" style="17" customWidth="1"/>
    <col min="8964" max="9217" width="9.1796875" style="17"/>
    <col min="9218" max="9218" width="55" style="17" customWidth="1"/>
    <col min="9219" max="9219" width="72.1796875" style="17" customWidth="1"/>
    <col min="9220" max="9473" width="9.1796875" style="17"/>
    <col min="9474" max="9474" width="55" style="17" customWidth="1"/>
    <col min="9475" max="9475" width="72.1796875" style="17" customWidth="1"/>
    <col min="9476" max="9729" width="9.1796875" style="17"/>
    <col min="9730" max="9730" width="55" style="17" customWidth="1"/>
    <col min="9731" max="9731" width="72.1796875" style="17" customWidth="1"/>
    <col min="9732" max="9985" width="9.1796875" style="17"/>
    <col min="9986" max="9986" width="55" style="17" customWidth="1"/>
    <col min="9987" max="9987" width="72.1796875" style="17" customWidth="1"/>
    <col min="9988" max="10241" width="9.1796875" style="17"/>
    <col min="10242" max="10242" width="55" style="17" customWidth="1"/>
    <col min="10243" max="10243" width="72.1796875" style="17" customWidth="1"/>
    <col min="10244" max="10497" width="9.1796875" style="17"/>
    <col min="10498" max="10498" width="55" style="17" customWidth="1"/>
    <col min="10499" max="10499" width="72.1796875" style="17" customWidth="1"/>
    <col min="10500" max="10753" width="9.1796875" style="17"/>
    <col min="10754" max="10754" width="55" style="17" customWidth="1"/>
    <col min="10755" max="10755" width="72.1796875" style="17" customWidth="1"/>
    <col min="10756" max="11009" width="9.1796875" style="17"/>
    <col min="11010" max="11010" width="55" style="17" customWidth="1"/>
    <col min="11011" max="11011" width="72.1796875" style="17" customWidth="1"/>
    <col min="11012" max="11265" width="9.1796875" style="17"/>
    <col min="11266" max="11266" width="55" style="17" customWidth="1"/>
    <col min="11267" max="11267" width="72.1796875" style="17" customWidth="1"/>
    <col min="11268" max="11521" width="9.1796875" style="17"/>
    <col min="11522" max="11522" width="55" style="17" customWidth="1"/>
    <col min="11523" max="11523" width="72.1796875" style="17" customWidth="1"/>
    <col min="11524" max="11777" width="9.1796875" style="17"/>
    <col min="11778" max="11778" width="55" style="17" customWidth="1"/>
    <col min="11779" max="11779" width="72.1796875" style="17" customWidth="1"/>
    <col min="11780" max="12033" width="9.1796875" style="17"/>
    <col min="12034" max="12034" width="55" style="17" customWidth="1"/>
    <col min="12035" max="12035" width="72.1796875" style="17" customWidth="1"/>
    <col min="12036" max="12289" width="9.1796875" style="17"/>
    <col min="12290" max="12290" width="55" style="17" customWidth="1"/>
    <col min="12291" max="12291" width="72.1796875" style="17" customWidth="1"/>
    <col min="12292" max="12545" width="9.1796875" style="17"/>
    <col min="12546" max="12546" width="55" style="17" customWidth="1"/>
    <col min="12547" max="12547" width="72.1796875" style="17" customWidth="1"/>
    <col min="12548" max="12801" width="9.1796875" style="17"/>
    <col min="12802" max="12802" width="55" style="17" customWidth="1"/>
    <col min="12803" max="12803" width="72.1796875" style="17" customWidth="1"/>
    <col min="12804" max="13057" width="9.1796875" style="17"/>
    <col min="13058" max="13058" width="55" style="17" customWidth="1"/>
    <col min="13059" max="13059" width="72.1796875" style="17" customWidth="1"/>
    <col min="13060" max="13313" width="9.1796875" style="17"/>
    <col min="13314" max="13314" width="55" style="17" customWidth="1"/>
    <col min="13315" max="13315" width="72.1796875" style="17" customWidth="1"/>
    <col min="13316" max="13569" width="9.1796875" style="17"/>
    <col min="13570" max="13570" width="55" style="17" customWidth="1"/>
    <col min="13571" max="13571" width="72.1796875" style="17" customWidth="1"/>
    <col min="13572" max="13825" width="9.1796875" style="17"/>
    <col min="13826" max="13826" width="55" style="17" customWidth="1"/>
    <col min="13827" max="13827" width="72.1796875" style="17" customWidth="1"/>
    <col min="13828" max="14081" width="9.1796875" style="17"/>
    <col min="14082" max="14082" width="55" style="17" customWidth="1"/>
    <col min="14083" max="14083" width="72.1796875" style="17" customWidth="1"/>
    <col min="14084" max="14337" width="9.1796875" style="17"/>
    <col min="14338" max="14338" width="55" style="17" customWidth="1"/>
    <col min="14339" max="14339" width="72.1796875" style="17" customWidth="1"/>
    <col min="14340" max="14593" width="9.1796875" style="17"/>
    <col min="14594" max="14594" width="55" style="17" customWidth="1"/>
    <col min="14595" max="14595" width="72.1796875" style="17" customWidth="1"/>
    <col min="14596" max="14849" width="9.1796875" style="17"/>
    <col min="14850" max="14850" width="55" style="17" customWidth="1"/>
    <col min="14851" max="14851" width="72.1796875" style="17" customWidth="1"/>
    <col min="14852" max="15105" width="9.1796875" style="17"/>
    <col min="15106" max="15106" width="55" style="17" customWidth="1"/>
    <col min="15107" max="15107" width="72.1796875" style="17" customWidth="1"/>
    <col min="15108" max="15361" width="9.1796875" style="17"/>
    <col min="15362" max="15362" width="55" style="17" customWidth="1"/>
    <col min="15363" max="15363" width="72.1796875" style="17" customWidth="1"/>
    <col min="15364" max="15617" width="9.1796875" style="17"/>
    <col min="15618" max="15618" width="55" style="17" customWidth="1"/>
    <col min="15619" max="15619" width="72.1796875" style="17" customWidth="1"/>
    <col min="15620" max="15873" width="9.1796875" style="17"/>
    <col min="15874" max="15874" width="55" style="17" customWidth="1"/>
    <col min="15875" max="15875" width="72.1796875" style="17" customWidth="1"/>
    <col min="15876" max="16129" width="9.1796875" style="17"/>
    <col min="16130" max="16130" width="55" style="17" customWidth="1"/>
    <col min="16131" max="16131" width="72.1796875" style="17" customWidth="1"/>
    <col min="16132" max="16384" width="9.1796875" style="17"/>
  </cols>
  <sheetData>
    <row r="1" spans="1:5" x14ac:dyDescent="0.25">
      <c r="A1" s="103"/>
      <c r="B1" s="18"/>
      <c r="C1" s="48"/>
    </row>
    <row r="2" spans="1:5" ht="15.5" x14ac:dyDescent="0.25">
      <c r="A2" s="103"/>
      <c r="B2" s="149" t="s">
        <v>95</v>
      </c>
      <c r="C2" s="149"/>
      <c r="E2" s="83"/>
    </row>
    <row r="3" spans="1:5" x14ac:dyDescent="0.25">
      <c r="A3" s="103"/>
      <c r="B3" s="1"/>
      <c r="C3" s="1"/>
    </row>
    <row r="4" spans="1:5" ht="13" x14ac:dyDescent="0.25">
      <c r="A4" s="2"/>
      <c r="B4" s="3" t="s">
        <v>23</v>
      </c>
      <c r="C4" s="3" t="s">
        <v>111</v>
      </c>
    </row>
    <row r="5" spans="1:5" ht="13" x14ac:dyDescent="0.25">
      <c r="A5" s="49"/>
      <c r="B5" s="49" t="s">
        <v>71</v>
      </c>
      <c r="C5" s="49"/>
    </row>
    <row r="6" spans="1:5" x14ac:dyDescent="0.25">
      <c r="A6" s="60">
        <v>1</v>
      </c>
      <c r="B6" s="61" t="s">
        <v>72</v>
      </c>
      <c r="C6" s="50"/>
      <c r="E6" s="83"/>
    </row>
    <row r="7" spans="1:5" ht="14.5" x14ac:dyDescent="0.25">
      <c r="A7" s="59">
        <v>2</v>
      </c>
      <c r="B7" s="59" t="s">
        <v>73</v>
      </c>
      <c r="C7" s="51"/>
    </row>
    <row r="8" spans="1:5" ht="13" x14ac:dyDescent="0.25">
      <c r="A8" s="49"/>
      <c r="B8" s="49" t="s">
        <v>22</v>
      </c>
      <c r="C8" s="49"/>
    </row>
    <row r="9" spans="1:5" ht="14.5" x14ac:dyDescent="0.35">
      <c r="A9" s="60">
        <v>3</v>
      </c>
      <c r="B9" s="60" t="s">
        <v>74</v>
      </c>
      <c r="C9" s="50"/>
      <c r="D9" s="16"/>
    </row>
    <row r="10" spans="1:5" ht="14.5" x14ac:dyDescent="0.35">
      <c r="A10" s="60">
        <v>4</v>
      </c>
      <c r="B10" s="60" t="s">
        <v>75</v>
      </c>
      <c r="C10" s="51"/>
      <c r="D10" s="16"/>
    </row>
    <row r="11" spans="1:5" ht="25" x14ac:dyDescent="0.25">
      <c r="A11" s="59">
        <v>5</v>
      </c>
      <c r="B11" s="59" t="s">
        <v>76</v>
      </c>
      <c r="C11" s="52"/>
    </row>
    <row r="12" spans="1:5" ht="14.5" x14ac:dyDescent="0.25">
      <c r="A12" s="59">
        <v>6</v>
      </c>
      <c r="B12" s="59" t="s">
        <v>77</v>
      </c>
      <c r="C12" s="52"/>
    </row>
    <row r="13" spans="1:5" ht="50" x14ac:dyDescent="0.25">
      <c r="A13" s="53">
        <v>7</v>
      </c>
      <c r="B13" s="54" t="s">
        <v>78</v>
      </c>
      <c r="C13" s="51"/>
      <c r="D13" s="55"/>
    </row>
    <row r="14" spans="1:5" ht="37.5" x14ac:dyDescent="0.25">
      <c r="A14" s="56">
        <v>8</v>
      </c>
      <c r="B14" s="57" t="s">
        <v>109</v>
      </c>
      <c r="C14" s="58"/>
    </row>
    <row r="15" spans="1:5" ht="14.5" x14ac:dyDescent="0.35">
      <c r="A15" s="59">
        <v>9</v>
      </c>
      <c r="B15" s="59" t="s">
        <v>79</v>
      </c>
      <c r="C15" s="7"/>
    </row>
    <row r="16" spans="1:5" ht="37.5" x14ac:dyDescent="0.25">
      <c r="A16" s="105">
        <v>10</v>
      </c>
      <c r="B16" s="62" t="s">
        <v>80</v>
      </c>
      <c r="C16" s="58"/>
    </row>
    <row r="17" spans="1:4" ht="25" x14ac:dyDescent="0.25">
      <c r="A17" s="106">
        <v>11</v>
      </c>
      <c r="B17" s="63" t="s">
        <v>119</v>
      </c>
      <c r="C17" s="32"/>
    </row>
    <row r="18" spans="1:4" ht="25" x14ac:dyDescent="0.35">
      <c r="A18" s="107">
        <v>12</v>
      </c>
      <c r="B18" s="64" t="s">
        <v>81</v>
      </c>
      <c r="C18" s="41"/>
      <c r="D18" s="16"/>
    </row>
    <row r="19" spans="1:4" ht="25" x14ac:dyDescent="0.35">
      <c r="A19" s="106">
        <v>13</v>
      </c>
      <c r="B19" s="63" t="s">
        <v>110</v>
      </c>
      <c r="C19" s="33"/>
    </row>
    <row r="20" spans="1:4" x14ac:dyDescent="0.25">
      <c r="A20" s="136"/>
      <c r="B20" s="71"/>
      <c r="C20" s="71"/>
    </row>
    <row r="21" spans="1:4" ht="13" thickBot="1" x14ac:dyDescent="0.3"/>
    <row r="22" spans="1:4" ht="13" x14ac:dyDescent="0.25">
      <c r="B22" s="138" t="s">
        <v>183</v>
      </c>
    </row>
    <row r="23" spans="1:4" x14ac:dyDescent="0.25">
      <c r="B23" s="139" t="s">
        <v>184</v>
      </c>
    </row>
    <row r="24" spans="1:4" ht="50" x14ac:dyDescent="0.25">
      <c r="B24" s="139" t="s">
        <v>185</v>
      </c>
    </row>
    <row r="25" spans="1:4" x14ac:dyDescent="0.25">
      <c r="B25" s="139" t="s">
        <v>186</v>
      </c>
    </row>
    <row r="26" spans="1:4" x14ac:dyDescent="0.25">
      <c r="B26" s="139" t="s">
        <v>187</v>
      </c>
    </row>
    <row r="27" spans="1:4" ht="13" thickBot="1" x14ac:dyDescent="0.3">
      <c r="B27" s="140" t="s">
        <v>188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PvE</vt:lpstr>
      <vt:lpstr>PvW</vt:lpstr>
      <vt:lpstr>Informatieblad</vt:lpstr>
    </vt:vector>
  </TitlesOfParts>
  <Company>Erasmus 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S.C. Huijskens</dc:creator>
  <cp:lastModifiedBy>Y. Beverloo</cp:lastModifiedBy>
  <cp:lastPrinted>2022-07-22T07:28:42Z</cp:lastPrinted>
  <dcterms:created xsi:type="dcterms:W3CDTF">2022-07-22T07:23:46Z</dcterms:created>
  <dcterms:modified xsi:type="dcterms:W3CDTF">2022-08-26T09:51:13Z</dcterms:modified>
</cp:coreProperties>
</file>